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N13" i="3" l="1"/>
  <c r="N15" i="3"/>
  <c r="N16" i="3"/>
  <c r="N17" i="3"/>
  <c r="N20" i="3"/>
  <c r="N21" i="3"/>
  <c r="N22" i="3"/>
  <c r="N23" i="3"/>
  <c r="N24" i="3"/>
  <c r="N25" i="3"/>
  <c r="N26" i="3"/>
  <c r="N28" i="3"/>
  <c r="N29" i="3"/>
  <c r="N30" i="3"/>
  <c r="N31" i="3"/>
  <c r="N32" i="3"/>
  <c r="N34" i="3"/>
  <c r="N35" i="3"/>
  <c r="N37" i="3"/>
  <c r="N40" i="3"/>
  <c r="N42" i="3"/>
  <c r="N43" i="3"/>
  <c r="N44" i="3"/>
  <c r="N47" i="3"/>
  <c r="N48" i="3"/>
  <c r="N50" i="3"/>
  <c r="N51" i="3"/>
  <c r="N52" i="3"/>
  <c r="N54" i="3"/>
  <c r="N55" i="3"/>
  <c r="N56" i="3"/>
  <c r="N57" i="3"/>
  <c r="N59" i="3"/>
  <c r="N60" i="3"/>
  <c r="N62" i="3"/>
  <c r="N64" i="3"/>
  <c r="N66" i="3"/>
  <c r="N67" i="3"/>
  <c r="N12" i="3"/>
  <c r="M13" i="3"/>
  <c r="M14" i="3"/>
  <c r="N14" i="3" s="1"/>
  <c r="M15" i="3"/>
  <c r="M16" i="3"/>
  <c r="M17" i="3"/>
  <c r="M18" i="3"/>
  <c r="N18" i="3" s="1"/>
  <c r="M19" i="3"/>
  <c r="N19" i="3" s="1"/>
  <c r="M20" i="3"/>
  <c r="M21" i="3"/>
  <c r="M22" i="3"/>
  <c r="M23" i="3"/>
  <c r="M24" i="3"/>
  <c r="M25" i="3"/>
  <c r="M26" i="3"/>
  <c r="M27" i="3"/>
  <c r="N27" i="3" s="1"/>
  <c r="M28" i="3"/>
  <c r="M29" i="3"/>
  <c r="M30" i="3"/>
  <c r="M31" i="3"/>
  <c r="M32" i="3"/>
  <c r="M33" i="3"/>
  <c r="N33" i="3" s="1"/>
  <c r="M34" i="3"/>
  <c r="M35" i="3"/>
  <c r="M36" i="3"/>
  <c r="N36" i="3" s="1"/>
  <c r="M37" i="3"/>
  <c r="M38" i="3"/>
  <c r="N38" i="3" s="1"/>
  <c r="M39" i="3"/>
  <c r="N39" i="3" s="1"/>
  <c r="M40" i="3"/>
  <c r="M41" i="3"/>
  <c r="N41" i="3" s="1"/>
  <c r="M42" i="3"/>
  <c r="M43" i="3"/>
  <c r="M44" i="3"/>
  <c r="M45" i="3"/>
  <c r="N45" i="3" s="1"/>
  <c r="M46" i="3"/>
  <c r="N46" i="3" s="1"/>
  <c r="M47" i="3"/>
  <c r="M48" i="3"/>
  <c r="M49" i="3"/>
  <c r="N49" i="3" s="1"/>
  <c r="M50" i="3"/>
  <c r="M51" i="3"/>
  <c r="M52" i="3"/>
  <c r="M53" i="3"/>
  <c r="N53" i="3" s="1"/>
  <c r="M54" i="3"/>
  <c r="M55" i="3"/>
  <c r="M56" i="3"/>
  <c r="M57" i="3"/>
  <c r="M58" i="3"/>
  <c r="N58" i="3" s="1"/>
  <c r="M59" i="3"/>
  <c r="M60" i="3"/>
  <c r="M61" i="3"/>
  <c r="N61" i="3" s="1"/>
  <c r="M62" i="3"/>
  <c r="M63" i="3"/>
  <c r="N63" i="3" s="1"/>
  <c r="M64" i="3"/>
  <c r="M65" i="3"/>
  <c r="N65" i="3" s="1"/>
  <c r="M66" i="3"/>
  <c r="M67" i="3"/>
  <c r="M12" i="3"/>
  <c r="P61" i="2" l="1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Q7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" i="1"/>
</calcChain>
</file>

<file path=xl/sharedStrings.xml><?xml version="1.0" encoding="utf-8"?>
<sst xmlns="http://schemas.openxmlformats.org/spreadsheetml/2006/main" count="1068" uniqueCount="266">
  <si>
    <t>15002795</t>
  </si>
  <si>
    <t>Dương Gia</t>
  </si>
  <si>
    <t>Bảo</t>
  </si>
  <si>
    <t>15003131</t>
  </si>
  <si>
    <t>Nguyễn Tấn</t>
  </si>
  <si>
    <t>15003049</t>
  </si>
  <si>
    <t>Võ Hoàng</t>
  </si>
  <si>
    <t>Bửu</t>
  </si>
  <si>
    <t>15002922</t>
  </si>
  <si>
    <t>Nguyễn Tuấn</t>
  </si>
  <si>
    <t>Cảnh</t>
  </si>
  <si>
    <t>15002954</t>
  </si>
  <si>
    <t>Nguyễn Trí</t>
  </si>
  <si>
    <t>Cường</t>
  </si>
  <si>
    <t>15003385</t>
  </si>
  <si>
    <t>Trương Thái</t>
  </si>
  <si>
    <t>15002824</t>
  </si>
  <si>
    <t>Bùi Phạm Hữu</t>
  </si>
  <si>
    <t>15002841</t>
  </si>
  <si>
    <t>Nguyễn Đình</t>
  </si>
  <si>
    <t>Chính</t>
  </si>
  <si>
    <t>15002806</t>
  </si>
  <si>
    <t>Phạm Tiến</t>
  </si>
  <si>
    <t>Dũng</t>
  </si>
  <si>
    <t>15002896</t>
  </si>
  <si>
    <t>Trần Nhật</t>
  </si>
  <si>
    <t>Duy</t>
  </si>
  <si>
    <t>15002783</t>
  </si>
  <si>
    <t>Đỗ Đức</t>
  </si>
  <si>
    <t>15002878</t>
  </si>
  <si>
    <t>Nguyễn Hữu</t>
  </si>
  <si>
    <t>Đăng</t>
  </si>
  <si>
    <t>15002848</t>
  </si>
  <si>
    <t>Phạm Văn</t>
  </si>
  <si>
    <t>Đấu</t>
  </si>
  <si>
    <t>15003427</t>
  </si>
  <si>
    <t>Đinh Ngọc</t>
  </si>
  <si>
    <t>Điệp</t>
  </si>
  <si>
    <t>15003299</t>
  </si>
  <si>
    <t>Lê Hiếu</t>
  </si>
  <si>
    <t>Đức</t>
  </si>
  <si>
    <t>15003123</t>
  </si>
  <si>
    <t>Lê Trung</t>
  </si>
  <si>
    <t>Hào</t>
  </si>
  <si>
    <t>15003045</t>
  </si>
  <si>
    <t>Lê Ngọc</t>
  </si>
  <si>
    <t>Hảo</t>
  </si>
  <si>
    <t>15003160</t>
  </si>
  <si>
    <t>Nguyễn Thế</t>
  </si>
  <si>
    <t>Hoàng</t>
  </si>
  <si>
    <t>15002892</t>
  </si>
  <si>
    <t>15002893</t>
  </si>
  <si>
    <t>Huấn</t>
  </si>
  <si>
    <t>15003365</t>
  </si>
  <si>
    <t>Trần Đình</t>
  </si>
  <si>
    <t>Hùng</t>
  </si>
  <si>
    <t>15002825</t>
  </si>
  <si>
    <t>Đoàn Anh</t>
  </si>
  <si>
    <t>15002860</t>
  </si>
  <si>
    <t>Lê Bá</t>
  </si>
  <si>
    <t>15002831</t>
  </si>
  <si>
    <t>Trần Quang</t>
  </si>
  <si>
    <t>Huy</t>
  </si>
  <si>
    <t>15002838</t>
  </si>
  <si>
    <t>Phan Đình</t>
  </si>
  <si>
    <t>15002876</t>
  </si>
  <si>
    <t>Lê Tuấn</t>
  </si>
  <si>
    <t>Kiệt</t>
  </si>
  <si>
    <t>15002940</t>
  </si>
  <si>
    <t>Nguyễn Mạnh</t>
  </si>
  <si>
    <t>Kha</t>
  </si>
  <si>
    <t>15002822</t>
  </si>
  <si>
    <t>Võ Huỳnh</t>
  </si>
  <si>
    <t>Long</t>
  </si>
  <si>
    <t>15002839</t>
  </si>
  <si>
    <t>Võ Văn</t>
  </si>
  <si>
    <t>Lộc</t>
  </si>
  <si>
    <t>15002775</t>
  </si>
  <si>
    <t>Đinh Viết</t>
  </si>
  <si>
    <t>Lượng</t>
  </si>
  <si>
    <t>15003260</t>
  </si>
  <si>
    <t>Đặng Đinh Phạm</t>
  </si>
  <si>
    <t>Nam</t>
  </si>
  <si>
    <t>15003140</t>
  </si>
  <si>
    <t>Huỳnh Hoài</t>
  </si>
  <si>
    <t>15002929</t>
  </si>
  <si>
    <t>Nguyễn Đại</t>
  </si>
  <si>
    <t>Nghĩa</t>
  </si>
  <si>
    <t>15002800</t>
  </si>
  <si>
    <t>Danh Trọng</t>
  </si>
  <si>
    <t>15000620</t>
  </si>
  <si>
    <t>Ngô Thành</t>
  </si>
  <si>
    <t>Quang</t>
  </si>
  <si>
    <t>15003176</t>
  </si>
  <si>
    <t>Đổng Minh</t>
  </si>
  <si>
    <t>Quân</t>
  </si>
  <si>
    <t>15002962</t>
  </si>
  <si>
    <t>Nguyễn Văn</t>
  </si>
  <si>
    <t>Quốc</t>
  </si>
  <si>
    <t>15000866</t>
  </si>
  <si>
    <t>Hồ Văn</t>
  </si>
  <si>
    <t>Quý</t>
  </si>
  <si>
    <t>15003182</t>
  </si>
  <si>
    <t>Cù Huy</t>
  </si>
  <si>
    <t>Tài</t>
  </si>
  <si>
    <t>15002984</t>
  </si>
  <si>
    <t>Đặng Văn</t>
  </si>
  <si>
    <t>Tiến</t>
  </si>
  <si>
    <t>15000674</t>
  </si>
  <si>
    <t>Nguyễn Phương</t>
  </si>
  <si>
    <t>Tuấn</t>
  </si>
  <si>
    <t>15002941</t>
  </si>
  <si>
    <t>Nguyễn Minh</t>
  </si>
  <si>
    <t>15002819</t>
  </si>
  <si>
    <t>Vũ Đức</t>
  </si>
  <si>
    <t>Tư</t>
  </si>
  <si>
    <t>15002850</t>
  </si>
  <si>
    <t>Lương Văn</t>
  </si>
  <si>
    <t>Tứ</t>
  </si>
  <si>
    <t>15003263</t>
  </si>
  <si>
    <t>Đỗ Văn</t>
  </si>
  <si>
    <t>Thanh</t>
  </si>
  <si>
    <t>15003027</t>
  </si>
  <si>
    <t>Khưu Ngọc Hoàng</t>
  </si>
  <si>
    <t>Thành</t>
  </si>
  <si>
    <t>15002859</t>
  </si>
  <si>
    <t>Võ Minh</t>
  </si>
  <si>
    <t>Thiện</t>
  </si>
  <si>
    <t>15003337</t>
  </si>
  <si>
    <t>Dương Quang</t>
  </si>
  <si>
    <t>15003094</t>
  </si>
  <si>
    <t>Nguyễn Ngọc</t>
  </si>
  <si>
    <t>Thuận</t>
  </si>
  <si>
    <t>15003411</t>
  </si>
  <si>
    <t>Nguyễn Trọng</t>
  </si>
  <si>
    <t>Trí</t>
  </si>
  <si>
    <t>15003129</t>
  </si>
  <si>
    <t>Võ Thành</t>
  </si>
  <si>
    <t>15002794</t>
  </si>
  <si>
    <t>Phạm Quốc</t>
  </si>
  <si>
    <t>Trọng</t>
  </si>
  <si>
    <t>15002971</t>
  </si>
  <si>
    <t>Nguyễn Thiên</t>
  </si>
  <si>
    <t>Trung</t>
  </si>
  <si>
    <t>15002950</t>
  </si>
  <si>
    <t>Phạm Bá</t>
  </si>
  <si>
    <t>15002942</t>
  </si>
  <si>
    <t>Nguyễn Xuân</t>
  </si>
  <si>
    <t>Trường</t>
  </si>
  <si>
    <t>15002902</t>
  </si>
  <si>
    <t>Hàng Thịnh</t>
  </si>
  <si>
    <t>Vĩ</t>
  </si>
  <si>
    <t>LP</t>
  </si>
  <si>
    <t>LT</t>
  </si>
  <si>
    <t>13/9</t>
  </si>
  <si>
    <t>20/9</t>
  </si>
  <si>
    <t>27/9</t>
  </si>
  <si>
    <t>18/10</t>
  </si>
  <si>
    <t>25/10</t>
  </si>
  <si>
    <t>TỔNG</t>
  </si>
  <si>
    <t>HỌC PHẦN:</t>
  </si>
  <si>
    <t>NGUYÊN LÝ CẮT KIM LOẠI</t>
  </si>
  <si>
    <t/>
  </si>
  <si>
    <t>HỌC KỲ:</t>
  </si>
  <si>
    <t>I</t>
  </si>
  <si>
    <t>NĂM HỌC:</t>
  </si>
  <si>
    <t>TT</t>
  </si>
  <si>
    <t>MSSV</t>
  </si>
  <si>
    <t>Họ tên sinh viên</t>
  </si>
  <si>
    <t>Điểm
bảo
lưu</t>
  </si>
  <si>
    <t>GHP</t>
  </si>
  <si>
    <t>Điểm
HP</t>
  </si>
  <si>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</si>
  <si>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</si>
  <si>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</si>
  <si>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</si>
  <si>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</si>
  <si>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</si>
  <si>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LBT</t>
  </si>
  <si>
    <t>THL</t>
  </si>
  <si>
    <t>BC</t>
  </si>
  <si>
    <t>Số Tín chỉ: 2</t>
  </si>
  <si>
    <t>LỚP: 15CĐ-CTM5</t>
  </si>
  <si>
    <t>THI</t>
  </si>
  <si>
    <t>DANH SÁCH SINH VIÊN NHẬP ĐIỂM LỚP HỌC PHẦN</t>
  </si>
  <si>
    <t>Đợt: HK1 (2016 - 2017)</t>
  </si>
  <si>
    <t>Lớp học phần: [020200027304] - Nguyên lý cắt kim loại (15CĐ-CTM5)</t>
  </si>
  <si>
    <t>DiemHeSo11</t>
  </si>
  <si>
    <t>DiemHeSo12</t>
  </si>
  <si>
    <t>DiemHeSo13</t>
  </si>
  <si>
    <t>DiemTieuLuan1</t>
  </si>
  <si>
    <t>DuocDuThiKetThuc</t>
  </si>
  <si>
    <t>STT</t>
  </si>
  <si>
    <t>Thông tin sinh viên</t>
  </si>
  <si>
    <t>Thường xuyên 20%</t>
  </si>
  <si>
    <t>Tiểu luận 30%</t>
  </si>
  <si>
    <t>Được dự thi</t>
  </si>
  <si>
    <t xml:space="preserve">Cuối kỳ </t>
  </si>
  <si>
    <t>Ghi chú</t>
  </si>
  <si>
    <t>Mã sinh viên</t>
  </si>
  <si>
    <t>Họ đệm</t>
  </si>
  <si>
    <t>Tên</t>
  </si>
  <si>
    <t>Giới tính</t>
  </si>
  <si>
    <t>Ngày sinh</t>
  </si>
  <si>
    <t>Lớp học</t>
  </si>
  <si>
    <t>Hệ số 1</t>
  </si>
  <si>
    <t>20/09/1997</t>
  </si>
  <si>
    <t>15CĐ-CTM5</t>
  </si>
  <si>
    <t>29/06/1996</t>
  </si>
  <si>
    <t>16/03/1997</t>
  </si>
  <si>
    <t>01/07/1997</t>
  </si>
  <si>
    <t>18/07/1997</t>
  </si>
  <si>
    <t>14/03/1997</t>
  </si>
  <si>
    <t>27/03/1996</t>
  </si>
  <si>
    <t>11/10/1997</t>
  </si>
  <si>
    <t>09/02/1997</t>
  </si>
  <si>
    <t>10/07/1996</t>
  </si>
  <si>
    <t>17/08/1997</t>
  </si>
  <si>
    <t>29/04/1997</t>
  </si>
  <si>
    <t>20/05/1997</t>
  </si>
  <si>
    <t>15/11/1997</t>
  </si>
  <si>
    <t>27/02/1996</t>
  </si>
  <si>
    <t>27/04/1997</t>
  </si>
  <si>
    <t>08/02/1995</t>
  </si>
  <si>
    <t>29/03/1997</t>
  </si>
  <si>
    <t>09/10/1997</t>
  </si>
  <si>
    <t>20/02/1997</t>
  </si>
  <si>
    <t>28/01/1996</t>
  </si>
  <si>
    <t>31/05/1997</t>
  </si>
  <si>
    <t>30/04/1996</t>
  </si>
  <si>
    <t>16/09/1997</t>
  </si>
  <si>
    <t>10/03/1997</t>
  </si>
  <si>
    <t>14/10/1997</t>
  </si>
  <si>
    <t>20/07/1997</t>
  </si>
  <si>
    <t>22/10/1997</t>
  </si>
  <si>
    <t>13/12/1996</t>
  </si>
  <si>
    <t>09/09/1996</t>
  </si>
  <si>
    <t>11/06/1997</t>
  </si>
  <si>
    <t>04/11/1996</t>
  </si>
  <si>
    <t>07/10/1996</t>
  </si>
  <si>
    <t>25/10/1997</t>
  </si>
  <si>
    <t>17/12/1997</t>
  </si>
  <si>
    <t>25/02/1996</t>
  </si>
  <si>
    <t>25/02/1997</t>
  </si>
  <si>
    <t>22/03/1997</t>
  </si>
  <si>
    <t>17/02/1997</t>
  </si>
  <si>
    <t>06/01/1993</t>
  </si>
  <si>
    <t>15/07/1997</t>
  </si>
  <si>
    <t>15/08/1997</t>
  </si>
  <si>
    <t>20/08/1997</t>
  </si>
  <si>
    <t>12/08/1997</t>
  </si>
  <si>
    <t>11/12/1997</t>
  </si>
  <si>
    <t>27/11/1997</t>
  </si>
  <si>
    <t>27/01/1996</t>
  </si>
  <si>
    <t>21/08/1997</t>
  </si>
  <si>
    <t>12/02/1997</t>
  </si>
  <si>
    <t>28/02/1997</t>
  </si>
  <si>
    <t>25/12/1997</t>
  </si>
  <si>
    <t>1/1/1997</t>
  </si>
  <si>
    <t>13/09/1996</t>
  </si>
  <si>
    <t>Tổng cộng:</t>
  </si>
  <si>
    <t>Tổng cộng: 56</t>
  </si>
  <si>
    <t>TP. HCM, ngày 23 tháng 11 năm 2016</t>
  </si>
  <si>
    <t>Người lập biểu</t>
  </si>
  <si>
    <t>Vũ Đức  Pháp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</si>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</sst>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_);[Red]_(\-#,##0;_(* &quot;-&quot;??_);_(@_)"/>
  </numFmts>
  <fonts count="44" x14ac:knownFonts="1">
    <font>
      <sz val="12"/>
      <color theme="1"/>
      <name val="Times New Roman"/>
      <family val="2"/>
    </font>
    <font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0"/>
      <name val="VNI-Times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b/>
      <sz val="14"/>
      <color indexed="8"/>
      <name val="Times New Roman"/>
      <family val="1"/>
    </font>
    <font>
      <sz val="14"/>
      <color theme="1"/>
      <name val="Times New Roman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9"/>
      <name val="Arial"/>
      <family val="2"/>
    </font>
    <font>
      <b/>
      <sz val="14"/>
      <color indexed="8"/>
      <name val="Arial"/>
      <family val="2"/>
    </font>
    <font>
      <b/>
      <sz val="14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7" fillId="0" borderId="0"/>
    <xf numFmtId="0" fontId="17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8" borderId="0" applyNumberFormat="0" applyBorder="0" applyAlignment="0" applyProtection="0"/>
    <xf numFmtId="0" fontId="22" fillId="25" borderId="8" applyNumberFormat="0" applyAlignment="0" applyProtection="0"/>
    <xf numFmtId="0" fontId="23" fillId="26" borderId="9" applyNumberFormat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12" borderId="8" applyNumberFormat="0" applyAlignment="0" applyProtection="0"/>
    <xf numFmtId="0" fontId="30" fillId="0" borderId="13" applyNumberFormat="0" applyFill="0" applyAlignment="0" applyProtection="0"/>
    <xf numFmtId="0" fontId="31" fillId="27" borderId="0" applyNumberFormat="0" applyBorder="0" applyAlignment="0" applyProtection="0"/>
    <xf numFmtId="0" fontId="17" fillId="28" borderId="14" applyNumberFormat="0" applyFont="0" applyAlignment="0" applyProtection="0"/>
    <xf numFmtId="0" fontId="32" fillId="25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</cellStyleXfs>
  <cellXfs count="103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" fontId="0" fillId="0" borderId="0" xfId="0" applyNumberFormat="1"/>
    <xf numFmtId="0" fontId="0" fillId="0" borderId="3" xfId="0" applyBorder="1" applyAlignment="1">
      <alignment horizontal="center" vertical="center"/>
    </xf>
    <xf numFmtId="16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0" borderId="0" xfId="1" applyFont="1" applyProtection="1"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9" fillId="5" borderId="0" xfId="1" applyFont="1" applyFill="1" applyBorder="1" applyAlignment="1" applyProtection="1">
      <alignment vertical="center"/>
      <protection locked="0"/>
    </xf>
    <xf numFmtId="0" fontId="8" fillId="0" borderId="0" xfId="1" applyFont="1" applyBorder="1" applyProtection="1">
      <protection locked="0"/>
    </xf>
    <xf numFmtId="0" fontId="9" fillId="0" borderId="0" xfId="1" applyFont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Border="1" applyAlignment="1" applyProtection="1">
      <alignment horizontal="right"/>
      <protection locked="0"/>
    </xf>
    <xf numFmtId="0" fontId="9" fillId="0" borderId="0" xfId="1" applyFont="1" applyBorder="1" applyAlignment="1" applyProtection="1">
      <protection locked="0"/>
    </xf>
    <xf numFmtId="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justify" vertical="center"/>
      <protection hidden="1"/>
    </xf>
    <xf numFmtId="0" fontId="10" fillId="0" borderId="6" xfId="1" applyNumberFormat="1" applyFont="1" applyFill="1" applyBorder="1" applyAlignment="1" applyProtection="1">
      <alignment horizontal="justify" vertical="center"/>
      <protection hidden="1"/>
    </xf>
    <xf numFmtId="0" fontId="8" fillId="6" borderId="7" xfId="1" applyFont="1" applyFill="1" applyBorder="1" applyAlignment="1" applyProtection="1">
      <alignment horizontal="center"/>
      <protection locked="0"/>
    </xf>
    <xf numFmtId="164" fontId="8" fillId="0" borderId="7" xfId="0" applyNumberFormat="1" applyFont="1" applyFill="1" applyBorder="1" applyAlignment="1" applyProtection="1">
      <alignment horizontal="center"/>
      <protection hidden="1"/>
    </xf>
    <xf numFmtId="0" fontId="8" fillId="6" borderId="6" xfId="1" applyFont="1" applyFill="1" applyBorder="1" applyAlignment="1" applyProtection="1">
      <alignment horizontal="center" vertical="center"/>
      <protection locked="0"/>
    </xf>
    <xf numFmtId="0" fontId="8" fillId="6" borderId="3" xfId="1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/>
      <protection hidden="1"/>
    </xf>
    <xf numFmtId="0" fontId="13" fillId="0" borderId="0" xfId="0" applyFont="1" applyProtection="1">
      <protection locked="0"/>
    </xf>
    <xf numFmtId="0" fontId="11" fillId="6" borderId="3" xfId="1" applyFont="1" applyFill="1" applyBorder="1" applyAlignment="1" applyProtection="1">
      <alignment horizontal="center" vertical="center"/>
      <protection locked="0"/>
    </xf>
    <xf numFmtId="0" fontId="11" fillId="6" borderId="7" xfId="1" applyFont="1" applyFill="1" applyBorder="1" applyAlignment="1" applyProtection="1">
      <alignment horizontal="center"/>
      <protection locked="0"/>
    </xf>
    <xf numFmtId="0" fontId="11" fillId="6" borderId="3" xfId="1" applyFont="1" applyFill="1" applyBorder="1" applyAlignment="1" applyProtection="1">
      <alignment horizontal="center"/>
      <protection locked="0"/>
    </xf>
    <xf numFmtId="0" fontId="1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0" fontId="17" fillId="0" borderId="0" xfId="2"/>
    <xf numFmtId="0" fontId="36" fillId="0" borderId="0" xfId="2" applyFont="1"/>
    <xf numFmtId="0" fontId="18" fillId="0" borderId="0" xfId="2" applyFont="1" applyAlignment="1">
      <alignment horizontal="center" vertical="center"/>
    </xf>
    <xf numFmtId="0" fontId="38" fillId="0" borderId="3" xfId="2" applyFont="1" applyFill="1" applyBorder="1" applyAlignment="1">
      <alignment horizontal="center" vertical="center" wrapText="1"/>
    </xf>
    <xf numFmtId="3" fontId="39" fillId="0" borderId="17" xfId="2" applyNumberFormat="1" applyFont="1" applyBorder="1" applyAlignment="1">
      <alignment horizontal="center" vertical="center"/>
    </xf>
    <xf numFmtId="0" fontId="39" fillId="0" borderId="17" xfId="2" applyFont="1" applyBorder="1" applyAlignment="1">
      <alignment horizontal="left" vertical="center"/>
    </xf>
    <xf numFmtId="165" fontId="39" fillId="0" borderId="17" xfId="2" applyNumberFormat="1" applyFont="1" applyBorder="1" applyAlignment="1">
      <alignment horizontal="right" vertical="center"/>
    </xf>
    <xf numFmtId="165" fontId="39" fillId="0" borderId="18" xfId="2" applyNumberFormat="1" applyFont="1" applyBorder="1" applyAlignment="1">
      <alignment horizontal="right" vertical="center"/>
    </xf>
    <xf numFmtId="0" fontId="38" fillId="0" borderId="0" xfId="2" applyFont="1"/>
    <xf numFmtId="0" fontId="38" fillId="2" borderId="0" xfId="2" applyFont="1" applyFill="1"/>
    <xf numFmtId="0" fontId="37" fillId="0" borderId="0" xfId="2" applyFont="1"/>
    <xf numFmtId="0" fontId="38" fillId="0" borderId="0" xfId="2" applyFont="1" applyAlignment="1"/>
    <xf numFmtId="0" fontId="40" fillId="0" borderId="0" xfId="2" applyFont="1"/>
    <xf numFmtId="0" fontId="39" fillId="0" borderId="17" xfId="2" applyFont="1" applyBorder="1" applyAlignment="1">
      <alignment horizontal="center" vertical="center"/>
    </xf>
    <xf numFmtId="1" fontId="37" fillId="0" borderId="0" xfId="2" applyNumberFormat="1" applyFont="1"/>
    <xf numFmtId="1" fontId="37" fillId="0" borderId="20" xfId="2" applyNumberFormat="1" applyFont="1" applyBorder="1" applyAlignment="1">
      <alignment horizontal="center" vertical="center"/>
    </xf>
    <xf numFmtId="49" fontId="37" fillId="0" borderId="3" xfId="2" applyNumberFormat="1" applyFont="1" applyBorder="1" applyAlignment="1">
      <alignment horizontal="center" vertical="center"/>
    </xf>
    <xf numFmtId="49" fontId="37" fillId="0" borderId="3" xfId="2" applyNumberFormat="1" applyFont="1" applyBorder="1" applyAlignment="1">
      <alignment horizontal="left" vertical="center"/>
    </xf>
    <xf numFmtId="49" fontId="37" fillId="0" borderId="19" xfId="2" applyNumberFormat="1" applyFont="1" applyBorder="1" applyAlignment="1">
      <alignment horizontal="left" vertical="center"/>
    </xf>
    <xf numFmtId="0" fontId="41" fillId="0" borderId="0" xfId="2" applyFont="1"/>
    <xf numFmtId="49" fontId="37" fillId="0" borderId="3" xfId="2" quotePrefix="1" applyNumberFormat="1" applyFont="1" applyBorder="1" applyAlignment="1">
      <alignment horizontal="center" vertical="center"/>
    </xf>
    <xf numFmtId="49" fontId="37" fillId="0" borderId="3" xfId="2" quotePrefix="1" applyNumberFormat="1" applyFont="1" applyBorder="1" applyAlignment="1">
      <alignment horizontal="left" vertical="center"/>
    </xf>
    <xf numFmtId="0" fontId="10" fillId="0" borderId="3" xfId="1" applyFont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5" fillId="0" borderId="0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/>
      <protection hidden="1"/>
    </xf>
    <xf numFmtId="0" fontId="9" fillId="0" borderId="5" xfId="1" applyFont="1" applyBorder="1" applyAlignment="1" applyProtection="1">
      <alignment horizontal="center"/>
      <protection locked="0"/>
    </xf>
    <xf numFmtId="0" fontId="42" fillId="0" borderId="0" xfId="2" applyFont="1" applyAlignment="1">
      <alignment horizontal="center" vertical="center"/>
    </xf>
    <xf numFmtId="0" fontId="19" fillId="0" borderId="30" xfId="2" applyFont="1" applyBorder="1" applyAlignment="1">
      <alignment horizontal="center" vertical="center"/>
    </xf>
    <xf numFmtId="0" fontId="38" fillId="0" borderId="32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1" fontId="38" fillId="0" borderId="22" xfId="2" applyNumberFormat="1" applyFont="1" applyFill="1" applyBorder="1" applyAlignment="1">
      <alignment horizontal="center" vertical="center" wrapText="1"/>
    </xf>
    <xf numFmtId="1" fontId="38" fillId="0" borderId="23" xfId="2" applyNumberFormat="1" applyFont="1" applyFill="1" applyBorder="1" applyAlignment="1">
      <alignment horizontal="center" vertical="center" wrapText="1"/>
    </xf>
    <xf numFmtId="1" fontId="38" fillId="0" borderId="24" xfId="2" applyNumberFormat="1" applyFont="1" applyFill="1" applyBorder="1" applyAlignment="1">
      <alignment horizontal="center" vertical="center" wrapText="1"/>
    </xf>
    <xf numFmtId="0" fontId="38" fillId="0" borderId="25" xfId="2" applyFont="1" applyFill="1" applyBorder="1" applyAlignment="1">
      <alignment horizontal="center" vertical="center" wrapText="1"/>
    </xf>
    <xf numFmtId="0" fontId="38" fillId="0" borderId="26" xfId="2" applyFont="1" applyFill="1" applyBorder="1" applyAlignment="1">
      <alignment horizontal="center" vertical="center" wrapText="1"/>
    </xf>
    <xf numFmtId="0" fontId="38" fillId="0" borderId="27" xfId="2" applyFont="1" applyFill="1" applyBorder="1" applyAlignment="1">
      <alignment horizontal="center" vertical="center" wrapText="1"/>
    </xf>
    <xf numFmtId="0" fontId="39" fillId="0" borderId="28" xfId="2" applyFont="1" applyBorder="1" applyAlignment="1">
      <alignment horizontal="center" vertical="center"/>
    </xf>
    <xf numFmtId="0" fontId="39" fillId="0" borderId="17" xfId="2" applyFont="1" applyBorder="1" applyAlignment="1">
      <alignment horizontal="center" vertical="center"/>
    </xf>
    <xf numFmtId="0" fontId="38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38" fillId="0" borderId="31" xfId="2" applyFont="1" applyFill="1" applyBorder="1" applyAlignment="1">
      <alignment horizontal="center" vertical="center" wrapText="1"/>
    </xf>
    <xf numFmtId="0" fontId="38" fillId="0" borderId="33" xfId="2" applyFont="1" applyFill="1" applyBorder="1" applyAlignment="1">
      <alignment horizontal="center" vertical="center" wrapText="1"/>
    </xf>
    <xf numFmtId="0" fontId="38" fillId="0" borderId="34" xfId="2" applyFont="1" applyFill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38" fillId="0" borderId="35" xfId="2" applyFont="1" applyFill="1" applyBorder="1" applyAlignment="1">
      <alignment horizontal="center" vertical="center" wrapText="1"/>
    </xf>
    <xf numFmtId="0" fontId="37" fillId="0" borderId="0" xfId="2" applyFont="1" applyAlignment="1">
      <alignment horizontal="center"/>
    </xf>
    <xf numFmtId="0" fontId="38" fillId="0" borderId="36" xfId="2" applyFont="1" applyFill="1" applyBorder="1" applyAlignment="1">
      <alignment horizontal="center" vertical="center" wrapText="1"/>
    </xf>
    <xf numFmtId="0" fontId="38" fillId="0" borderId="37" xfId="2" applyFont="1" applyFill="1" applyBorder="1" applyAlignment="1">
      <alignment horizontal="center" vertical="center" wrapText="1"/>
    </xf>
    <xf numFmtId="0" fontId="11" fillId="0" borderId="7" xfId="1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/>
    </xf>
    <xf numFmtId="0" fontId="11" fillId="0" borderId="3" xfId="1" applyFont="1" applyFill="1" applyBorder="1" applyAlignment="1" applyProtection="1">
      <alignment horizontal="center"/>
      <protection locked="0"/>
    </xf>
    <xf numFmtId="49" fontId="11" fillId="0" borderId="3" xfId="2" quotePrefix="1" applyNumberFormat="1" applyFont="1" applyFill="1" applyBorder="1" applyAlignment="1">
      <alignment horizontal="center" vertical="center"/>
    </xf>
    <xf numFmtId="49" fontId="43" fillId="0" borderId="3" xfId="2" quotePrefix="1" applyNumberFormat="1" applyFont="1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_BANG DIEM HOC PHAN TCCN HK 01" xfId="1"/>
    <cellStyle name="Note 2" xfId="39"/>
    <cellStyle name="Output 2" xfId="40"/>
    <cellStyle name="Title 2" xfId="41"/>
    <cellStyle name="Total 2" xfId="42"/>
    <cellStyle name="Warning Text 2" xfId="43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62"/>
  <sheetViews>
    <sheetView topLeftCell="A31" zoomScale="70" zoomScaleNormal="70" workbookViewId="0">
      <selection activeCell="O55" sqref="O55"/>
    </sheetView>
  </sheetViews>
  <sheetFormatPr defaultRowHeight="15.75" x14ac:dyDescent="0.25"/>
  <cols>
    <col min="1" max="1" width="16.125" customWidth="1"/>
    <col min="2" max="2" width="17" customWidth="1"/>
    <col min="3" max="3" width="7.75" customWidth="1"/>
  </cols>
  <sheetData>
    <row r="4" spans="1:17" x14ac:dyDescent="0.25">
      <c r="G4" s="6"/>
    </row>
    <row r="5" spans="1:17" x14ac:dyDescent="0.25">
      <c r="G5" s="8">
        <v>42530</v>
      </c>
      <c r="H5" s="9" t="s">
        <v>154</v>
      </c>
      <c r="I5" s="9" t="s">
        <v>155</v>
      </c>
      <c r="J5" s="9" t="s">
        <v>156</v>
      </c>
      <c r="K5" s="8">
        <v>42470</v>
      </c>
      <c r="L5" s="8">
        <v>42684</v>
      </c>
      <c r="M5" s="9" t="s">
        <v>157</v>
      </c>
      <c r="N5" s="9" t="s">
        <v>158</v>
      </c>
      <c r="O5" s="8">
        <v>42380</v>
      </c>
      <c r="P5" s="10"/>
      <c r="Q5" s="10" t="s">
        <v>159</v>
      </c>
    </row>
    <row r="6" spans="1:17" ht="18.75" x14ac:dyDescent="0.3">
      <c r="A6" s="1" t="s">
        <v>0</v>
      </c>
      <c r="B6" s="2" t="s">
        <v>1</v>
      </c>
      <c r="C6" s="3" t="s">
        <v>2</v>
      </c>
      <c r="D6" s="4">
        <v>3.8</v>
      </c>
      <c r="F6">
        <v>6</v>
      </c>
      <c r="G6" s="7"/>
      <c r="H6" s="7"/>
      <c r="I6" s="7"/>
      <c r="J6" s="7"/>
      <c r="K6" s="7"/>
      <c r="L6" s="7"/>
      <c r="M6" s="7"/>
      <c r="N6" s="7"/>
      <c r="O6" s="7"/>
      <c r="P6" s="10"/>
      <c r="Q6" s="10">
        <f>SUM(G6:P6)</f>
        <v>0</v>
      </c>
    </row>
    <row r="7" spans="1:17" ht="18.75" x14ac:dyDescent="0.3">
      <c r="A7" s="1" t="s">
        <v>3</v>
      </c>
      <c r="B7" s="2" t="s">
        <v>4</v>
      </c>
      <c r="C7" s="3" t="s">
        <v>2</v>
      </c>
      <c r="D7" s="4">
        <v>5</v>
      </c>
      <c r="F7">
        <v>6</v>
      </c>
      <c r="G7" s="7">
        <v>3</v>
      </c>
      <c r="H7" s="7"/>
      <c r="I7" s="7"/>
      <c r="J7" s="7">
        <v>3</v>
      </c>
      <c r="K7" s="7"/>
      <c r="L7" s="7"/>
      <c r="M7" s="7">
        <v>1</v>
      </c>
      <c r="N7" s="7"/>
      <c r="O7" s="7"/>
      <c r="P7" s="10"/>
      <c r="Q7" s="11">
        <f t="shared" ref="Q7:Q61" si="0">SUM(G7:P7)</f>
        <v>7</v>
      </c>
    </row>
    <row r="8" spans="1:17" ht="18.75" x14ac:dyDescent="0.3">
      <c r="A8" s="1" t="s">
        <v>5</v>
      </c>
      <c r="B8" s="2" t="s">
        <v>6</v>
      </c>
      <c r="C8" s="3" t="s">
        <v>7</v>
      </c>
      <c r="D8" s="4"/>
      <c r="G8" s="7">
        <v>3</v>
      </c>
      <c r="H8" s="7">
        <v>3</v>
      </c>
      <c r="I8" s="7">
        <v>3</v>
      </c>
      <c r="J8" s="7">
        <v>3</v>
      </c>
      <c r="K8" s="7"/>
      <c r="L8" s="7">
        <v>3</v>
      </c>
      <c r="M8" s="7">
        <v>3</v>
      </c>
      <c r="N8" s="7">
        <v>3</v>
      </c>
      <c r="O8" s="7">
        <v>3</v>
      </c>
      <c r="P8" s="10">
        <v>3</v>
      </c>
      <c r="Q8" s="11">
        <f t="shared" si="0"/>
        <v>27</v>
      </c>
    </row>
    <row r="9" spans="1:17" ht="18.75" x14ac:dyDescent="0.3">
      <c r="A9" s="1" t="s">
        <v>8</v>
      </c>
      <c r="B9" s="2" t="s">
        <v>9</v>
      </c>
      <c r="C9" s="3" t="s">
        <v>10</v>
      </c>
      <c r="D9" s="4">
        <v>5.5</v>
      </c>
      <c r="F9">
        <v>6</v>
      </c>
      <c r="G9" s="7"/>
      <c r="H9" s="7"/>
      <c r="I9" s="7"/>
      <c r="J9" s="7"/>
      <c r="K9" s="7"/>
      <c r="L9" s="7"/>
      <c r="M9" s="7"/>
      <c r="N9" s="7">
        <v>1</v>
      </c>
      <c r="O9" s="7"/>
      <c r="P9" s="10"/>
      <c r="Q9" s="10">
        <f t="shared" si="0"/>
        <v>1</v>
      </c>
    </row>
    <row r="10" spans="1:17" ht="18.75" x14ac:dyDescent="0.3">
      <c r="A10" s="1" t="s">
        <v>11</v>
      </c>
      <c r="B10" s="2" t="s">
        <v>12</v>
      </c>
      <c r="C10" s="3" t="s">
        <v>13</v>
      </c>
      <c r="D10" s="4">
        <v>5.5</v>
      </c>
      <c r="F10">
        <v>6</v>
      </c>
      <c r="G10" s="7"/>
      <c r="H10" s="7"/>
      <c r="I10" s="7"/>
      <c r="J10" s="7"/>
      <c r="K10" s="7"/>
      <c r="L10" s="7"/>
      <c r="M10" s="7"/>
      <c r="N10" s="7"/>
      <c r="O10" s="7"/>
      <c r="P10" s="10"/>
      <c r="Q10" s="10">
        <f t="shared" si="0"/>
        <v>0</v>
      </c>
    </row>
    <row r="11" spans="1:17" ht="18.75" x14ac:dyDescent="0.3">
      <c r="A11" s="1" t="s">
        <v>14</v>
      </c>
      <c r="B11" s="2" t="s">
        <v>15</v>
      </c>
      <c r="C11" s="3" t="s">
        <v>13</v>
      </c>
      <c r="D11" s="4">
        <v>5</v>
      </c>
      <c r="F11">
        <v>6</v>
      </c>
      <c r="G11" s="7"/>
      <c r="H11" s="7"/>
      <c r="I11" s="7"/>
      <c r="J11" s="7">
        <v>3</v>
      </c>
      <c r="K11" s="7"/>
      <c r="L11" s="7"/>
      <c r="M11" s="7"/>
      <c r="N11" s="7">
        <v>3</v>
      </c>
      <c r="O11" s="7"/>
      <c r="P11" s="10"/>
      <c r="Q11" s="10">
        <f t="shared" si="0"/>
        <v>6</v>
      </c>
    </row>
    <row r="12" spans="1:17" ht="18.75" x14ac:dyDescent="0.3">
      <c r="A12" s="1" t="s">
        <v>16</v>
      </c>
      <c r="B12" s="2" t="s">
        <v>17</v>
      </c>
      <c r="C12" s="3" t="s">
        <v>13</v>
      </c>
      <c r="D12" s="4">
        <v>5.8</v>
      </c>
      <c r="F12">
        <v>6</v>
      </c>
      <c r="G12" s="7"/>
      <c r="H12" s="7"/>
      <c r="I12" s="7"/>
      <c r="J12" s="7"/>
      <c r="K12" s="7">
        <v>3</v>
      </c>
      <c r="L12" s="7"/>
      <c r="M12" s="7">
        <v>1</v>
      </c>
      <c r="N12" s="7"/>
      <c r="O12" s="7"/>
      <c r="P12" s="10"/>
      <c r="Q12" s="10">
        <f t="shared" si="0"/>
        <v>4</v>
      </c>
    </row>
    <row r="13" spans="1:17" ht="18.75" x14ac:dyDescent="0.3">
      <c r="A13" s="1" t="s">
        <v>18</v>
      </c>
      <c r="B13" s="2" t="s">
        <v>19</v>
      </c>
      <c r="C13" s="3" t="s">
        <v>20</v>
      </c>
      <c r="D13" s="4">
        <v>4.5</v>
      </c>
      <c r="F13">
        <v>6</v>
      </c>
      <c r="G13" s="7"/>
      <c r="H13" s="7"/>
      <c r="I13" s="7"/>
      <c r="J13" s="7"/>
      <c r="K13" s="7"/>
      <c r="L13" s="7"/>
      <c r="M13" s="7"/>
      <c r="N13" s="7"/>
      <c r="O13" s="7"/>
      <c r="P13" s="10"/>
      <c r="Q13" s="10">
        <f t="shared" si="0"/>
        <v>0</v>
      </c>
    </row>
    <row r="14" spans="1:17" ht="18.75" x14ac:dyDescent="0.3">
      <c r="A14" s="1" t="s">
        <v>21</v>
      </c>
      <c r="B14" s="2" t="s">
        <v>22</v>
      </c>
      <c r="C14" s="3" t="s">
        <v>23</v>
      </c>
      <c r="D14" s="4">
        <v>6.5</v>
      </c>
      <c r="F14">
        <v>6</v>
      </c>
      <c r="G14" s="7"/>
      <c r="H14" s="7"/>
      <c r="I14" s="7"/>
      <c r="J14" s="7"/>
      <c r="K14" s="7"/>
      <c r="L14" s="7"/>
      <c r="M14" s="7">
        <v>1</v>
      </c>
      <c r="N14" s="7"/>
      <c r="O14" s="7"/>
      <c r="P14" s="10"/>
      <c r="Q14" s="10">
        <f t="shared" si="0"/>
        <v>1</v>
      </c>
    </row>
    <row r="15" spans="1:17" ht="18.75" x14ac:dyDescent="0.3">
      <c r="A15" s="1" t="s">
        <v>24</v>
      </c>
      <c r="B15" s="2" t="s">
        <v>25</v>
      </c>
      <c r="C15" s="3" t="s">
        <v>26</v>
      </c>
      <c r="D15" s="4">
        <v>5.8</v>
      </c>
      <c r="F15">
        <v>6</v>
      </c>
      <c r="G15" s="7">
        <v>3</v>
      </c>
      <c r="H15" s="7"/>
      <c r="I15" s="7"/>
      <c r="J15" s="7"/>
      <c r="K15" s="7"/>
      <c r="L15" s="7"/>
      <c r="M15" s="7">
        <v>1</v>
      </c>
      <c r="N15" s="7"/>
      <c r="O15" s="7">
        <v>1</v>
      </c>
      <c r="P15" s="10"/>
      <c r="Q15" s="12">
        <f t="shared" si="0"/>
        <v>5</v>
      </c>
    </row>
    <row r="16" spans="1:17" ht="18.75" x14ac:dyDescent="0.3">
      <c r="A16" s="1" t="s">
        <v>27</v>
      </c>
      <c r="B16" s="2" t="s">
        <v>28</v>
      </c>
      <c r="C16" s="3" t="s">
        <v>26</v>
      </c>
      <c r="D16" s="5">
        <v>5</v>
      </c>
      <c r="E16" t="s">
        <v>152</v>
      </c>
      <c r="F16">
        <v>8</v>
      </c>
      <c r="G16" s="7"/>
      <c r="H16" s="7"/>
      <c r="I16" s="7"/>
      <c r="J16" s="7"/>
      <c r="K16" s="7"/>
      <c r="L16" s="7"/>
      <c r="M16" s="7">
        <v>1</v>
      </c>
      <c r="N16" s="7"/>
      <c r="O16" s="7"/>
      <c r="P16" s="10"/>
      <c r="Q16" s="10">
        <f t="shared" si="0"/>
        <v>1</v>
      </c>
    </row>
    <row r="17" spans="1:17" ht="18.75" x14ac:dyDescent="0.3">
      <c r="A17" s="1" t="s">
        <v>29</v>
      </c>
      <c r="B17" s="2" t="s">
        <v>30</v>
      </c>
      <c r="C17" s="3" t="s">
        <v>31</v>
      </c>
      <c r="D17" s="4"/>
      <c r="G17" s="7"/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7">
        <v>3</v>
      </c>
      <c r="P17" s="10">
        <v>3</v>
      </c>
      <c r="Q17" s="11">
        <f t="shared" si="0"/>
        <v>27</v>
      </c>
    </row>
    <row r="18" spans="1:17" ht="18.75" x14ac:dyDescent="0.3">
      <c r="A18" s="1" t="s">
        <v>32</v>
      </c>
      <c r="B18" s="2" t="s">
        <v>33</v>
      </c>
      <c r="C18" s="3" t="s">
        <v>34</v>
      </c>
      <c r="D18" s="4"/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2</v>
      </c>
      <c r="O18" s="7">
        <v>3</v>
      </c>
      <c r="P18" s="10">
        <v>3</v>
      </c>
      <c r="Q18" s="11">
        <f t="shared" si="0"/>
        <v>29</v>
      </c>
    </row>
    <row r="19" spans="1:17" ht="18.75" x14ac:dyDescent="0.3">
      <c r="A19" s="1" t="s">
        <v>35</v>
      </c>
      <c r="B19" s="2" t="s">
        <v>36</v>
      </c>
      <c r="C19" s="3" t="s">
        <v>37</v>
      </c>
      <c r="D19" s="4">
        <v>4.8</v>
      </c>
      <c r="F19">
        <v>7</v>
      </c>
      <c r="G19" s="7"/>
      <c r="H19" s="7"/>
      <c r="I19" s="7"/>
      <c r="J19" s="7"/>
      <c r="K19" s="7"/>
      <c r="L19" s="7"/>
      <c r="M19" s="7"/>
      <c r="N19" s="7">
        <v>3</v>
      </c>
      <c r="O19" s="7"/>
      <c r="P19" s="10"/>
      <c r="Q19" s="10">
        <f t="shared" si="0"/>
        <v>3</v>
      </c>
    </row>
    <row r="20" spans="1:17" ht="18.75" x14ac:dyDescent="0.3">
      <c r="A20" s="1" t="s">
        <v>38</v>
      </c>
      <c r="B20" s="2" t="s">
        <v>39</v>
      </c>
      <c r="C20" s="3" t="s">
        <v>40</v>
      </c>
      <c r="D20" s="4">
        <v>5.5</v>
      </c>
      <c r="F20">
        <v>6</v>
      </c>
      <c r="G20" s="7"/>
      <c r="H20" s="7"/>
      <c r="I20" s="7"/>
      <c r="J20" s="7"/>
      <c r="K20" s="7"/>
      <c r="L20" s="7"/>
      <c r="M20" s="7"/>
      <c r="N20" s="7"/>
      <c r="O20" s="7"/>
      <c r="P20" s="10"/>
      <c r="Q20" s="10">
        <f t="shared" si="0"/>
        <v>0</v>
      </c>
    </row>
    <row r="21" spans="1:17" ht="18.75" x14ac:dyDescent="0.3">
      <c r="A21" s="1" t="s">
        <v>41</v>
      </c>
      <c r="B21" s="2" t="s">
        <v>42</v>
      </c>
      <c r="C21" s="3" t="s">
        <v>43</v>
      </c>
      <c r="D21" s="4">
        <v>4.5</v>
      </c>
      <c r="F21">
        <v>6</v>
      </c>
      <c r="G21" s="7"/>
      <c r="H21" s="7"/>
      <c r="I21" s="7">
        <v>3</v>
      </c>
      <c r="J21" s="7"/>
      <c r="K21" s="7"/>
      <c r="L21" s="7"/>
      <c r="M21" s="7"/>
      <c r="N21" s="7">
        <v>3</v>
      </c>
      <c r="O21" s="7"/>
      <c r="P21" s="10"/>
      <c r="Q21" s="13">
        <f t="shared" si="0"/>
        <v>6</v>
      </c>
    </row>
    <row r="22" spans="1:17" ht="18.75" x14ac:dyDescent="0.3">
      <c r="A22" s="1" t="s">
        <v>44</v>
      </c>
      <c r="B22" s="2" t="s">
        <v>45</v>
      </c>
      <c r="C22" s="3" t="s">
        <v>46</v>
      </c>
      <c r="D22" s="4">
        <v>6</v>
      </c>
      <c r="F22">
        <v>6</v>
      </c>
      <c r="G22" s="7"/>
      <c r="H22" s="7">
        <v>3</v>
      </c>
      <c r="I22" s="7"/>
      <c r="J22" s="7"/>
      <c r="K22" s="7"/>
      <c r="L22" s="7"/>
      <c r="M22" s="7"/>
      <c r="N22" s="7"/>
      <c r="O22" s="7"/>
      <c r="P22" s="10"/>
      <c r="Q22" s="10">
        <f t="shared" si="0"/>
        <v>3</v>
      </c>
    </row>
    <row r="23" spans="1:17" ht="18.75" x14ac:dyDescent="0.3">
      <c r="A23" s="1" t="s">
        <v>47</v>
      </c>
      <c r="B23" s="2" t="s">
        <v>48</v>
      </c>
      <c r="C23" s="3" t="s">
        <v>49</v>
      </c>
      <c r="D23" s="4">
        <v>5.3</v>
      </c>
      <c r="F23">
        <v>6</v>
      </c>
      <c r="G23" s="7">
        <v>3</v>
      </c>
      <c r="H23" s="7">
        <v>3</v>
      </c>
      <c r="I23" s="7"/>
      <c r="J23" s="7"/>
      <c r="K23" s="7"/>
      <c r="L23" s="7"/>
      <c r="M23" s="7">
        <v>1</v>
      </c>
      <c r="N23" s="7"/>
      <c r="O23" s="7"/>
      <c r="P23" s="10"/>
      <c r="Q23" s="14">
        <f t="shared" si="0"/>
        <v>7</v>
      </c>
    </row>
    <row r="24" spans="1:17" ht="18.75" x14ac:dyDescent="0.3">
      <c r="A24" s="1" t="s">
        <v>50</v>
      </c>
      <c r="B24" s="2" t="s">
        <v>30</v>
      </c>
      <c r="C24" s="3" t="s">
        <v>49</v>
      </c>
      <c r="D24" s="4">
        <v>3.5</v>
      </c>
      <c r="F24">
        <v>6</v>
      </c>
      <c r="G24" s="7"/>
      <c r="H24" s="7"/>
      <c r="I24" s="7"/>
      <c r="J24" s="7"/>
      <c r="K24" s="7"/>
      <c r="L24" s="7"/>
      <c r="M24" s="7"/>
      <c r="N24" s="7"/>
      <c r="O24" s="7"/>
      <c r="P24" s="10"/>
      <c r="Q24" s="10">
        <f t="shared" si="0"/>
        <v>0</v>
      </c>
    </row>
    <row r="25" spans="1:17" ht="18.75" x14ac:dyDescent="0.3">
      <c r="A25" s="1" t="s">
        <v>51</v>
      </c>
      <c r="B25" s="2" t="s">
        <v>45</v>
      </c>
      <c r="C25" s="3" t="s">
        <v>52</v>
      </c>
      <c r="D25" s="4">
        <v>4.8</v>
      </c>
      <c r="F25">
        <v>6</v>
      </c>
      <c r="G25" s="7"/>
      <c r="H25" s="7"/>
      <c r="I25" s="7"/>
      <c r="J25" s="7"/>
      <c r="K25" s="7"/>
      <c r="L25" s="7"/>
      <c r="M25" s="7">
        <v>1</v>
      </c>
      <c r="N25" s="7"/>
      <c r="O25" s="7"/>
      <c r="P25" s="10"/>
      <c r="Q25" s="10">
        <f t="shared" si="0"/>
        <v>1</v>
      </c>
    </row>
    <row r="26" spans="1:17" ht="18.75" x14ac:dyDescent="0.3">
      <c r="A26" s="1" t="s">
        <v>53</v>
      </c>
      <c r="B26" s="2" t="s">
        <v>54</v>
      </c>
      <c r="C26" s="3" t="s">
        <v>55</v>
      </c>
      <c r="D26" s="4">
        <v>5.5</v>
      </c>
      <c r="F26">
        <v>6</v>
      </c>
      <c r="G26" s="7">
        <v>3</v>
      </c>
      <c r="H26" s="7"/>
      <c r="I26" s="7"/>
      <c r="J26" s="7"/>
      <c r="K26" s="7"/>
      <c r="L26" s="7"/>
      <c r="M26" s="7"/>
      <c r="N26" s="7"/>
      <c r="O26" s="7"/>
      <c r="P26" s="10"/>
      <c r="Q26" s="10">
        <f t="shared" si="0"/>
        <v>3</v>
      </c>
    </row>
    <row r="27" spans="1:17" ht="18.75" x14ac:dyDescent="0.3">
      <c r="A27" s="1" t="s">
        <v>56</v>
      </c>
      <c r="B27" s="2" t="s">
        <v>57</v>
      </c>
      <c r="C27" s="3" t="s">
        <v>55</v>
      </c>
      <c r="D27" s="4">
        <v>4</v>
      </c>
      <c r="F27">
        <v>6</v>
      </c>
      <c r="G27" s="7"/>
      <c r="H27" s="7"/>
      <c r="I27" s="7"/>
      <c r="J27" s="7">
        <v>3</v>
      </c>
      <c r="K27" s="7"/>
      <c r="L27" s="7"/>
      <c r="M27" s="7"/>
      <c r="N27" s="7"/>
      <c r="O27" s="7"/>
      <c r="P27" s="10"/>
      <c r="Q27" s="10">
        <f t="shared" si="0"/>
        <v>3</v>
      </c>
    </row>
    <row r="28" spans="1:17" ht="18.75" x14ac:dyDescent="0.3">
      <c r="A28" s="1" t="s">
        <v>58</v>
      </c>
      <c r="B28" s="2" t="s">
        <v>59</v>
      </c>
      <c r="C28" s="3" t="s">
        <v>55</v>
      </c>
      <c r="D28" s="4"/>
      <c r="G28" s="7">
        <v>3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3</v>
      </c>
      <c r="N28" s="7">
        <v>3</v>
      </c>
      <c r="O28" s="7">
        <v>3</v>
      </c>
      <c r="P28" s="10">
        <v>3</v>
      </c>
      <c r="Q28" s="11">
        <f t="shared" si="0"/>
        <v>30</v>
      </c>
    </row>
    <row r="29" spans="1:17" ht="18.75" x14ac:dyDescent="0.3">
      <c r="A29" s="1" t="s">
        <v>60</v>
      </c>
      <c r="B29" s="2" t="s">
        <v>61</v>
      </c>
      <c r="C29" s="3" t="s">
        <v>62</v>
      </c>
      <c r="D29" s="4"/>
      <c r="G29" s="7">
        <v>3</v>
      </c>
      <c r="H29" s="7">
        <v>3</v>
      </c>
      <c r="I29" s="7">
        <v>3</v>
      </c>
      <c r="J29" s="7">
        <v>3</v>
      </c>
      <c r="K29" s="7">
        <v>3</v>
      </c>
      <c r="L29" s="7">
        <v>3</v>
      </c>
      <c r="M29" s="7">
        <v>3</v>
      </c>
      <c r="N29" s="7">
        <v>3</v>
      </c>
      <c r="O29" s="7">
        <v>3</v>
      </c>
      <c r="P29" s="10">
        <v>3</v>
      </c>
      <c r="Q29" s="11">
        <f t="shared" si="0"/>
        <v>30</v>
      </c>
    </row>
    <row r="30" spans="1:17" ht="18.75" x14ac:dyDescent="0.3">
      <c r="A30" s="1" t="s">
        <v>63</v>
      </c>
      <c r="B30" s="2" t="s">
        <v>64</v>
      </c>
      <c r="C30" s="3" t="s">
        <v>62</v>
      </c>
      <c r="D30" s="4">
        <v>3.8</v>
      </c>
      <c r="F30">
        <v>7</v>
      </c>
      <c r="G30" s="7"/>
      <c r="H30" s="7"/>
      <c r="I30" s="7"/>
      <c r="J30" s="7"/>
      <c r="K30" s="7"/>
      <c r="L30" s="7"/>
      <c r="M30" s="7"/>
      <c r="N30" s="7">
        <v>3</v>
      </c>
      <c r="O30" s="7"/>
      <c r="P30" s="10"/>
      <c r="Q30" s="10">
        <f t="shared" si="0"/>
        <v>3</v>
      </c>
    </row>
    <row r="31" spans="1:17" ht="18.75" x14ac:dyDescent="0.3">
      <c r="A31" s="1" t="s">
        <v>65</v>
      </c>
      <c r="B31" s="2" t="s">
        <v>66</v>
      </c>
      <c r="C31" s="3" t="s">
        <v>67</v>
      </c>
      <c r="D31" s="4">
        <v>7</v>
      </c>
      <c r="F31">
        <v>6</v>
      </c>
      <c r="G31" s="7"/>
      <c r="H31" s="7"/>
      <c r="I31" s="7"/>
      <c r="J31" s="7"/>
      <c r="K31" s="7"/>
      <c r="L31" s="7"/>
      <c r="M31" s="7">
        <v>1</v>
      </c>
      <c r="N31" s="7"/>
      <c r="O31" s="7"/>
      <c r="P31" s="10"/>
      <c r="Q31" s="10">
        <f t="shared" si="0"/>
        <v>1</v>
      </c>
    </row>
    <row r="32" spans="1:17" ht="18.75" x14ac:dyDescent="0.3">
      <c r="A32" s="1" t="s">
        <v>68</v>
      </c>
      <c r="B32" s="2" t="s">
        <v>69</v>
      </c>
      <c r="C32" s="3" t="s">
        <v>70</v>
      </c>
      <c r="D32" s="5">
        <v>5.8</v>
      </c>
      <c r="E32" t="s">
        <v>152</v>
      </c>
      <c r="F32">
        <v>8</v>
      </c>
      <c r="G32" s="7"/>
      <c r="H32" s="7"/>
      <c r="I32" s="7"/>
      <c r="J32" s="7"/>
      <c r="K32" s="7">
        <v>3</v>
      </c>
      <c r="L32" s="7"/>
      <c r="M32" s="7">
        <v>1</v>
      </c>
      <c r="N32" s="7">
        <v>3</v>
      </c>
      <c r="O32" s="7"/>
      <c r="P32" s="10"/>
      <c r="Q32" s="12">
        <f t="shared" si="0"/>
        <v>7</v>
      </c>
    </row>
    <row r="33" spans="1:17" ht="18.75" x14ac:dyDescent="0.3">
      <c r="A33" s="1" t="s">
        <v>71</v>
      </c>
      <c r="B33" s="2" t="s">
        <v>72</v>
      </c>
      <c r="C33" s="3" t="s">
        <v>73</v>
      </c>
      <c r="D33" s="4">
        <v>3.5</v>
      </c>
      <c r="F33">
        <v>5</v>
      </c>
      <c r="G33" s="7"/>
      <c r="H33" s="7">
        <v>3</v>
      </c>
      <c r="I33" s="7"/>
      <c r="J33" s="7"/>
      <c r="K33" s="7"/>
      <c r="L33" s="7"/>
      <c r="M33" s="7">
        <v>1</v>
      </c>
      <c r="N33" s="7">
        <v>3</v>
      </c>
      <c r="O33" s="7"/>
      <c r="P33" s="10"/>
      <c r="Q33" s="12">
        <f t="shared" si="0"/>
        <v>7</v>
      </c>
    </row>
    <row r="34" spans="1:17" ht="18.75" x14ac:dyDescent="0.3">
      <c r="A34" s="1" t="s">
        <v>74</v>
      </c>
      <c r="B34" s="2" t="s">
        <v>75</v>
      </c>
      <c r="C34" s="3" t="s">
        <v>76</v>
      </c>
      <c r="D34" s="4">
        <v>4.8</v>
      </c>
      <c r="F34">
        <v>5</v>
      </c>
      <c r="G34" s="7">
        <v>3</v>
      </c>
      <c r="H34" s="7">
        <v>3</v>
      </c>
      <c r="I34" s="7"/>
      <c r="J34" s="7"/>
      <c r="K34" s="7"/>
      <c r="L34" s="7"/>
      <c r="M34" s="7">
        <v>1</v>
      </c>
      <c r="N34" s="7"/>
      <c r="O34" s="7"/>
      <c r="P34" s="10"/>
      <c r="Q34" s="12">
        <f t="shared" si="0"/>
        <v>7</v>
      </c>
    </row>
    <row r="35" spans="1:17" ht="18.75" x14ac:dyDescent="0.3">
      <c r="A35" s="1" t="s">
        <v>77</v>
      </c>
      <c r="B35" s="2" t="s">
        <v>78</v>
      </c>
      <c r="C35" s="3" t="s">
        <v>79</v>
      </c>
      <c r="D35" s="4">
        <v>4</v>
      </c>
      <c r="F35">
        <v>5</v>
      </c>
      <c r="G35" s="7"/>
      <c r="H35" s="7"/>
      <c r="I35" s="7"/>
      <c r="J35" s="7">
        <v>3</v>
      </c>
      <c r="K35" s="7">
        <v>3</v>
      </c>
      <c r="L35" s="7"/>
      <c r="M35" s="7">
        <v>1</v>
      </c>
      <c r="N35" s="7">
        <v>0</v>
      </c>
      <c r="O35" s="7"/>
      <c r="P35" s="10"/>
      <c r="Q35" s="11">
        <f t="shared" si="0"/>
        <v>7</v>
      </c>
    </row>
    <row r="36" spans="1:17" ht="18.75" x14ac:dyDescent="0.3">
      <c r="A36" s="1" t="s">
        <v>80</v>
      </c>
      <c r="B36" s="2" t="s">
        <v>81</v>
      </c>
      <c r="C36" s="3" t="s">
        <v>82</v>
      </c>
      <c r="D36" s="4">
        <v>4.8</v>
      </c>
      <c r="F36">
        <v>6</v>
      </c>
      <c r="G36" s="7">
        <v>3</v>
      </c>
      <c r="H36" s="7"/>
      <c r="I36" s="7"/>
      <c r="J36" s="7"/>
      <c r="K36" s="7"/>
      <c r="L36" s="7"/>
      <c r="M36" s="7">
        <v>1</v>
      </c>
      <c r="N36" s="7"/>
      <c r="O36" s="7"/>
      <c r="P36" s="10"/>
      <c r="Q36" s="10">
        <f t="shared" si="0"/>
        <v>4</v>
      </c>
    </row>
    <row r="37" spans="1:17" ht="18.75" x14ac:dyDescent="0.3">
      <c r="A37" s="1" t="s">
        <v>83</v>
      </c>
      <c r="B37" s="2" t="s">
        <v>84</v>
      </c>
      <c r="C37" s="3" t="s">
        <v>82</v>
      </c>
      <c r="D37" s="4">
        <v>4</v>
      </c>
      <c r="F37">
        <v>6</v>
      </c>
      <c r="G37" s="7"/>
      <c r="H37" s="7"/>
      <c r="I37" s="7"/>
      <c r="J37" s="7"/>
      <c r="K37" s="7"/>
      <c r="L37" s="7"/>
      <c r="M37" s="7">
        <v>1</v>
      </c>
      <c r="N37" s="7"/>
      <c r="O37" s="7"/>
      <c r="P37" s="10">
        <v>3</v>
      </c>
      <c r="Q37" s="10">
        <f t="shared" si="0"/>
        <v>4</v>
      </c>
    </row>
    <row r="38" spans="1:17" ht="18.75" x14ac:dyDescent="0.3">
      <c r="A38" s="1" t="s">
        <v>85</v>
      </c>
      <c r="B38" s="2" t="s">
        <v>86</v>
      </c>
      <c r="C38" s="3" t="s">
        <v>87</v>
      </c>
      <c r="D38" s="4">
        <v>6</v>
      </c>
      <c r="F38">
        <v>6</v>
      </c>
      <c r="G38" s="7">
        <v>3</v>
      </c>
      <c r="H38" s="7"/>
      <c r="I38" s="7"/>
      <c r="J38" s="7"/>
      <c r="K38" s="7"/>
      <c r="L38" s="7"/>
      <c r="M38" s="7"/>
      <c r="N38" s="7"/>
      <c r="O38" s="7"/>
      <c r="P38" s="10"/>
      <c r="Q38" s="10">
        <f t="shared" si="0"/>
        <v>3</v>
      </c>
    </row>
    <row r="39" spans="1:17" ht="18.75" x14ac:dyDescent="0.3">
      <c r="A39" s="1" t="s">
        <v>88</v>
      </c>
      <c r="B39" s="2" t="s">
        <v>89</v>
      </c>
      <c r="C39" s="3" t="s">
        <v>87</v>
      </c>
      <c r="D39" s="4">
        <v>4.8</v>
      </c>
      <c r="F39">
        <v>6</v>
      </c>
      <c r="G39" s="7"/>
      <c r="H39" s="7"/>
      <c r="I39" s="7"/>
      <c r="J39" s="7">
        <v>3</v>
      </c>
      <c r="K39" s="7"/>
      <c r="L39" s="7"/>
      <c r="M39" s="7">
        <v>1</v>
      </c>
      <c r="N39" s="7"/>
      <c r="O39" s="7"/>
      <c r="P39" s="10"/>
      <c r="Q39" s="10">
        <f t="shared" si="0"/>
        <v>4</v>
      </c>
    </row>
    <row r="40" spans="1:17" ht="18.75" x14ac:dyDescent="0.3">
      <c r="A40" s="1" t="s">
        <v>90</v>
      </c>
      <c r="B40" s="2" t="s">
        <v>91</v>
      </c>
      <c r="C40" s="3" t="s">
        <v>92</v>
      </c>
      <c r="D40" s="4">
        <v>6.3</v>
      </c>
      <c r="F40">
        <v>5</v>
      </c>
      <c r="G40" s="7">
        <v>3</v>
      </c>
      <c r="H40" s="7"/>
      <c r="I40" s="7"/>
      <c r="J40" s="7"/>
      <c r="K40" s="7"/>
      <c r="L40" s="7"/>
      <c r="M40" s="7"/>
      <c r="N40" s="7">
        <v>1</v>
      </c>
      <c r="O40" s="7">
        <v>3</v>
      </c>
      <c r="P40" s="10"/>
      <c r="Q40" s="12">
        <f t="shared" si="0"/>
        <v>7</v>
      </c>
    </row>
    <row r="41" spans="1:17" ht="18.75" x14ac:dyDescent="0.3">
      <c r="A41" s="1" t="s">
        <v>93</v>
      </c>
      <c r="B41" s="2" t="s">
        <v>94</v>
      </c>
      <c r="C41" s="3" t="s">
        <v>95</v>
      </c>
      <c r="D41" s="4">
        <v>5.8</v>
      </c>
      <c r="F41">
        <v>6</v>
      </c>
      <c r="G41" s="7"/>
      <c r="H41" s="7"/>
      <c r="I41" s="7"/>
      <c r="J41" s="7"/>
      <c r="K41" s="7"/>
      <c r="L41" s="7"/>
      <c r="M41" s="7"/>
      <c r="N41" s="7"/>
      <c r="O41" s="7"/>
      <c r="P41" s="10"/>
      <c r="Q41" s="10">
        <f t="shared" si="0"/>
        <v>0</v>
      </c>
    </row>
    <row r="42" spans="1:17" ht="18.75" x14ac:dyDescent="0.3">
      <c r="A42" s="1" t="s">
        <v>96</v>
      </c>
      <c r="B42" s="2" t="s">
        <v>97</v>
      </c>
      <c r="C42" s="3" t="s">
        <v>98</v>
      </c>
      <c r="D42" s="4"/>
      <c r="G42" s="7">
        <v>3</v>
      </c>
      <c r="H42" s="7">
        <v>3</v>
      </c>
      <c r="I42" s="7">
        <v>3</v>
      </c>
      <c r="J42" s="7">
        <v>3</v>
      </c>
      <c r="K42" s="7">
        <v>3</v>
      </c>
      <c r="L42" s="7">
        <v>3</v>
      </c>
      <c r="M42" s="7">
        <v>3</v>
      </c>
      <c r="N42" s="7">
        <v>3</v>
      </c>
      <c r="O42" s="7">
        <v>3</v>
      </c>
      <c r="P42" s="10">
        <v>3</v>
      </c>
      <c r="Q42" s="11">
        <f t="shared" si="0"/>
        <v>30</v>
      </c>
    </row>
    <row r="43" spans="1:17" ht="18.75" x14ac:dyDescent="0.3">
      <c r="A43" s="1" t="s">
        <v>99</v>
      </c>
      <c r="B43" s="2" t="s">
        <v>100</v>
      </c>
      <c r="C43" s="3" t="s">
        <v>101</v>
      </c>
      <c r="D43" s="4">
        <v>4.8</v>
      </c>
      <c r="F43">
        <v>6</v>
      </c>
      <c r="G43" s="7">
        <v>3</v>
      </c>
      <c r="H43" s="7"/>
      <c r="I43" s="7"/>
      <c r="J43" s="7"/>
      <c r="K43" s="7"/>
      <c r="L43" s="7"/>
      <c r="M43" s="7">
        <v>1</v>
      </c>
      <c r="N43" s="7"/>
      <c r="O43" s="7"/>
      <c r="P43" s="10"/>
      <c r="Q43" s="10">
        <f t="shared" si="0"/>
        <v>4</v>
      </c>
    </row>
    <row r="44" spans="1:17" ht="18.75" x14ac:dyDescent="0.3">
      <c r="A44" s="1" t="s">
        <v>102</v>
      </c>
      <c r="B44" s="2" t="s">
        <v>103</v>
      </c>
      <c r="C44" s="3" t="s">
        <v>104</v>
      </c>
      <c r="D44" s="4">
        <v>4.8</v>
      </c>
      <c r="F44">
        <v>6</v>
      </c>
      <c r="G44" s="7"/>
      <c r="H44" s="7"/>
      <c r="I44" s="7"/>
      <c r="J44" s="7"/>
      <c r="K44" s="7"/>
      <c r="L44" s="7"/>
      <c r="M44" s="7"/>
      <c r="N44" s="7"/>
      <c r="O44" s="7"/>
      <c r="P44" s="10"/>
      <c r="Q44" s="10">
        <f t="shared" si="0"/>
        <v>0</v>
      </c>
    </row>
    <row r="45" spans="1:17" ht="18.75" x14ac:dyDescent="0.3">
      <c r="A45" s="1" t="s">
        <v>105</v>
      </c>
      <c r="B45" s="2" t="s">
        <v>106</v>
      </c>
      <c r="C45" s="3" t="s">
        <v>107</v>
      </c>
      <c r="D45" s="4">
        <v>4.3</v>
      </c>
      <c r="F45">
        <v>7</v>
      </c>
      <c r="G45" s="7"/>
      <c r="H45" s="7"/>
      <c r="I45" s="7"/>
      <c r="J45" s="7"/>
      <c r="K45" s="7"/>
      <c r="L45" s="7"/>
      <c r="M45" s="7">
        <v>1</v>
      </c>
      <c r="N45" s="7"/>
      <c r="O45" s="7"/>
      <c r="P45" s="10"/>
      <c r="Q45" s="10">
        <f t="shared" si="0"/>
        <v>1</v>
      </c>
    </row>
    <row r="46" spans="1:17" ht="18.75" x14ac:dyDescent="0.3">
      <c r="A46" s="1" t="s">
        <v>108</v>
      </c>
      <c r="B46" s="2" t="s">
        <v>109</v>
      </c>
      <c r="C46" s="3" t="s">
        <v>110</v>
      </c>
      <c r="D46" s="4"/>
      <c r="G46" s="7">
        <v>3</v>
      </c>
      <c r="H46" s="7">
        <v>3</v>
      </c>
      <c r="I46" s="7">
        <v>3</v>
      </c>
      <c r="J46" s="7">
        <v>3</v>
      </c>
      <c r="K46" s="7">
        <v>3</v>
      </c>
      <c r="L46" s="7">
        <v>3</v>
      </c>
      <c r="M46" s="7">
        <v>3</v>
      </c>
      <c r="N46" s="7">
        <v>3</v>
      </c>
      <c r="O46" s="7">
        <v>3</v>
      </c>
      <c r="P46" s="10">
        <v>3</v>
      </c>
      <c r="Q46" s="11">
        <f t="shared" si="0"/>
        <v>30</v>
      </c>
    </row>
    <row r="47" spans="1:17" ht="18.75" x14ac:dyDescent="0.3">
      <c r="A47" s="1" t="s">
        <v>111</v>
      </c>
      <c r="B47" s="2" t="s">
        <v>112</v>
      </c>
      <c r="C47" s="3" t="s">
        <v>110</v>
      </c>
      <c r="D47" s="4">
        <v>5.8</v>
      </c>
      <c r="F47">
        <v>5</v>
      </c>
      <c r="G47" s="7"/>
      <c r="H47" s="7">
        <v>3</v>
      </c>
      <c r="I47" s="7"/>
      <c r="J47" s="7">
        <v>3</v>
      </c>
      <c r="K47" s="7"/>
      <c r="L47" s="7"/>
      <c r="M47" s="7">
        <v>1</v>
      </c>
      <c r="N47" s="7">
        <v>0</v>
      </c>
      <c r="O47" s="7">
        <v>0</v>
      </c>
      <c r="P47" s="10"/>
      <c r="Q47" s="11">
        <f t="shared" si="0"/>
        <v>7</v>
      </c>
    </row>
    <row r="48" spans="1:17" ht="18.75" x14ac:dyDescent="0.3">
      <c r="A48" s="1" t="s">
        <v>113</v>
      </c>
      <c r="B48" s="2" t="s">
        <v>114</v>
      </c>
      <c r="C48" s="3" t="s">
        <v>115</v>
      </c>
      <c r="D48" s="4"/>
      <c r="G48" s="7">
        <v>3</v>
      </c>
      <c r="H48" s="7">
        <v>3</v>
      </c>
      <c r="I48" s="7">
        <v>3</v>
      </c>
      <c r="J48" s="7">
        <v>3</v>
      </c>
      <c r="K48" s="7">
        <v>3</v>
      </c>
      <c r="L48" s="7">
        <v>3</v>
      </c>
      <c r="M48" s="7">
        <v>3</v>
      </c>
      <c r="N48" s="7">
        <v>3</v>
      </c>
      <c r="O48" s="7">
        <v>3</v>
      </c>
      <c r="P48" s="10">
        <v>3</v>
      </c>
      <c r="Q48" s="11">
        <f t="shared" si="0"/>
        <v>30</v>
      </c>
    </row>
    <row r="49" spans="1:17" ht="18.75" x14ac:dyDescent="0.3">
      <c r="A49" s="1" t="s">
        <v>116</v>
      </c>
      <c r="B49" s="2" t="s">
        <v>117</v>
      </c>
      <c r="C49" s="3" t="s">
        <v>118</v>
      </c>
      <c r="D49" s="4">
        <v>4.8</v>
      </c>
      <c r="F49">
        <v>7</v>
      </c>
      <c r="G49" s="7"/>
      <c r="H49" s="7"/>
      <c r="I49" s="7"/>
      <c r="J49" s="7"/>
      <c r="K49" s="7"/>
      <c r="L49" s="7"/>
      <c r="M49" s="7">
        <v>1</v>
      </c>
      <c r="N49" s="7"/>
      <c r="O49" s="7"/>
      <c r="P49" s="10"/>
      <c r="Q49" s="10">
        <f t="shared" si="0"/>
        <v>1</v>
      </c>
    </row>
    <row r="50" spans="1:17" ht="18.75" x14ac:dyDescent="0.3">
      <c r="A50" s="1" t="s">
        <v>119</v>
      </c>
      <c r="B50" s="2" t="s">
        <v>120</v>
      </c>
      <c r="C50" s="3" t="s">
        <v>121</v>
      </c>
      <c r="D50" s="4">
        <v>4.8</v>
      </c>
      <c r="F50">
        <v>6</v>
      </c>
      <c r="G50" s="7"/>
      <c r="H50" s="7"/>
      <c r="I50" s="7"/>
      <c r="J50" s="7"/>
      <c r="K50" s="7"/>
      <c r="L50" s="7"/>
      <c r="M50" s="7"/>
      <c r="N50" s="7"/>
      <c r="O50" s="7"/>
      <c r="P50" s="10"/>
      <c r="Q50" s="10">
        <f t="shared" si="0"/>
        <v>0</v>
      </c>
    </row>
    <row r="51" spans="1:17" ht="18.75" x14ac:dyDescent="0.3">
      <c r="A51" s="1" t="s">
        <v>122</v>
      </c>
      <c r="B51" s="2" t="s">
        <v>123</v>
      </c>
      <c r="C51" s="3" t="s">
        <v>124</v>
      </c>
      <c r="D51" s="4">
        <v>3.3</v>
      </c>
      <c r="F51">
        <v>5</v>
      </c>
      <c r="G51" s="7">
        <v>3</v>
      </c>
      <c r="H51" s="7"/>
      <c r="I51" s="7"/>
      <c r="J51" s="7"/>
      <c r="K51" s="7">
        <v>3</v>
      </c>
      <c r="L51" s="7"/>
      <c r="M51" s="7"/>
      <c r="N51" s="7">
        <v>1</v>
      </c>
      <c r="O51" s="7">
        <v>1</v>
      </c>
      <c r="P51" s="10"/>
      <c r="Q51" s="11">
        <f t="shared" si="0"/>
        <v>8</v>
      </c>
    </row>
    <row r="52" spans="1:17" ht="18.75" x14ac:dyDescent="0.3">
      <c r="A52" s="1" t="s">
        <v>125</v>
      </c>
      <c r="B52" s="2" t="s">
        <v>126</v>
      </c>
      <c r="C52" s="3" t="s">
        <v>127</v>
      </c>
      <c r="D52" s="4">
        <v>4.8</v>
      </c>
      <c r="F52">
        <v>5</v>
      </c>
      <c r="G52" s="7"/>
      <c r="H52" s="7"/>
      <c r="I52" s="7"/>
      <c r="J52" s="7"/>
      <c r="K52" s="7"/>
      <c r="L52" s="7"/>
      <c r="M52" s="7"/>
      <c r="N52" s="7">
        <v>3</v>
      </c>
      <c r="O52" s="7"/>
      <c r="P52" s="10">
        <v>3</v>
      </c>
      <c r="Q52" s="10">
        <f t="shared" si="0"/>
        <v>6</v>
      </c>
    </row>
    <row r="53" spans="1:17" ht="18.75" x14ac:dyDescent="0.3">
      <c r="A53" s="1" t="s">
        <v>128</v>
      </c>
      <c r="B53" s="2" t="s">
        <v>129</v>
      </c>
      <c r="C53" s="3" t="s">
        <v>127</v>
      </c>
      <c r="D53" s="4">
        <v>7.5</v>
      </c>
      <c r="E53" t="s">
        <v>153</v>
      </c>
      <c r="F53">
        <v>9</v>
      </c>
      <c r="G53" s="7"/>
      <c r="H53" s="7"/>
      <c r="I53" s="7"/>
      <c r="J53" s="7"/>
      <c r="K53" s="7"/>
      <c r="L53" s="7"/>
      <c r="M53" s="7"/>
      <c r="N53" s="7"/>
      <c r="O53" s="7"/>
      <c r="P53" s="10"/>
      <c r="Q53" s="10">
        <f t="shared" si="0"/>
        <v>0</v>
      </c>
    </row>
    <row r="54" spans="1:17" ht="18.75" x14ac:dyDescent="0.3">
      <c r="A54" s="1" t="s">
        <v>130</v>
      </c>
      <c r="B54" s="2" t="s">
        <v>131</v>
      </c>
      <c r="C54" s="3" t="s">
        <v>132</v>
      </c>
      <c r="D54" s="4"/>
      <c r="G54" s="7">
        <v>3</v>
      </c>
      <c r="H54" s="7">
        <v>3</v>
      </c>
      <c r="I54" s="7">
        <v>3</v>
      </c>
      <c r="J54" s="7">
        <v>3</v>
      </c>
      <c r="K54" s="7">
        <v>3</v>
      </c>
      <c r="L54" s="7">
        <v>3</v>
      </c>
      <c r="M54" s="7">
        <v>3</v>
      </c>
      <c r="N54" s="7">
        <v>3</v>
      </c>
      <c r="O54" s="7">
        <v>3</v>
      </c>
      <c r="P54" s="10">
        <v>3</v>
      </c>
      <c r="Q54" s="11">
        <f t="shared" si="0"/>
        <v>30</v>
      </c>
    </row>
    <row r="55" spans="1:17" ht="18.75" x14ac:dyDescent="0.3">
      <c r="A55" s="1" t="s">
        <v>133</v>
      </c>
      <c r="B55" s="2" t="s">
        <v>134</v>
      </c>
      <c r="C55" s="3" t="s">
        <v>135</v>
      </c>
      <c r="D55" s="4">
        <v>5.8</v>
      </c>
      <c r="F55">
        <v>6</v>
      </c>
      <c r="G55" s="7">
        <v>3</v>
      </c>
      <c r="H55" s="7"/>
      <c r="I55" s="7"/>
      <c r="J55" s="7"/>
      <c r="K55" s="7"/>
      <c r="L55" s="7"/>
      <c r="M55" s="7"/>
      <c r="N55" s="7">
        <v>3</v>
      </c>
      <c r="O55" s="7"/>
      <c r="P55" s="10"/>
      <c r="Q55" s="10">
        <f t="shared" si="0"/>
        <v>6</v>
      </c>
    </row>
    <row r="56" spans="1:17" ht="18.75" x14ac:dyDescent="0.3">
      <c r="A56" s="1" t="s">
        <v>136</v>
      </c>
      <c r="B56" s="2" t="s">
        <v>137</v>
      </c>
      <c r="C56" s="3" t="s">
        <v>135</v>
      </c>
      <c r="D56" s="4"/>
      <c r="G56" s="7">
        <v>3</v>
      </c>
      <c r="H56" s="7">
        <v>3</v>
      </c>
      <c r="I56" s="7"/>
      <c r="J56" s="7">
        <v>3</v>
      </c>
      <c r="K56" s="7">
        <v>3</v>
      </c>
      <c r="L56" s="7">
        <v>3</v>
      </c>
      <c r="M56" s="7">
        <v>3</v>
      </c>
      <c r="N56" s="7">
        <v>3</v>
      </c>
      <c r="O56" s="7">
        <v>3</v>
      </c>
      <c r="P56" s="10">
        <v>3</v>
      </c>
      <c r="Q56" s="11">
        <f t="shared" si="0"/>
        <v>27</v>
      </c>
    </row>
    <row r="57" spans="1:17" ht="18.75" x14ac:dyDescent="0.3">
      <c r="A57" s="1" t="s">
        <v>138</v>
      </c>
      <c r="B57" s="2" t="s">
        <v>139</v>
      </c>
      <c r="C57" s="3" t="s">
        <v>140</v>
      </c>
      <c r="D57" s="4">
        <v>4</v>
      </c>
      <c r="F57">
        <v>6</v>
      </c>
      <c r="G57" s="7">
        <v>3</v>
      </c>
      <c r="H57" s="7">
        <v>3</v>
      </c>
      <c r="I57" s="7"/>
      <c r="J57" s="7"/>
      <c r="K57" s="7"/>
      <c r="L57" s="7"/>
      <c r="M57" s="7"/>
      <c r="N57" s="7"/>
      <c r="O57" s="7"/>
      <c r="P57" s="10"/>
      <c r="Q57" s="11">
        <f t="shared" si="0"/>
        <v>6</v>
      </c>
    </row>
    <row r="58" spans="1:17" ht="18.75" x14ac:dyDescent="0.3">
      <c r="A58" s="1" t="s">
        <v>141</v>
      </c>
      <c r="B58" s="2" t="s">
        <v>142</v>
      </c>
      <c r="C58" s="3" t="s">
        <v>143</v>
      </c>
      <c r="D58" s="4">
        <v>5.8</v>
      </c>
      <c r="F58">
        <v>6</v>
      </c>
      <c r="G58" s="7"/>
      <c r="H58" s="7"/>
      <c r="I58" s="7"/>
      <c r="J58" s="7"/>
      <c r="K58" s="7"/>
      <c r="L58" s="7"/>
      <c r="M58" s="7"/>
      <c r="N58" s="7">
        <v>3</v>
      </c>
      <c r="O58" s="7"/>
      <c r="P58" s="10"/>
      <c r="Q58" s="10">
        <f t="shared" si="0"/>
        <v>3</v>
      </c>
    </row>
    <row r="59" spans="1:17" ht="18.75" x14ac:dyDescent="0.3">
      <c r="A59" s="1" t="s">
        <v>144</v>
      </c>
      <c r="B59" s="2" t="s">
        <v>145</v>
      </c>
      <c r="C59" s="3" t="s">
        <v>143</v>
      </c>
      <c r="D59" s="4"/>
      <c r="F59">
        <v>5</v>
      </c>
      <c r="G59" s="7"/>
      <c r="H59" s="7"/>
      <c r="I59" s="7"/>
      <c r="J59" s="7"/>
      <c r="K59" s="7">
        <v>3</v>
      </c>
      <c r="L59" s="7">
        <v>3</v>
      </c>
      <c r="M59" s="7">
        <v>1</v>
      </c>
      <c r="N59" s="7"/>
      <c r="O59" s="7"/>
      <c r="P59" s="10">
        <v>3</v>
      </c>
      <c r="Q59" s="12">
        <f t="shared" si="0"/>
        <v>10</v>
      </c>
    </row>
    <row r="60" spans="1:17" ht="18.75" x14ac:dyDescent="0.3">
      <c r="A60" s="1" t="s">
        <v>146</v>
      </c>
      <c r="B60" s="2" t="s">
        <v>147</v>
      </c>
      <c r="C60" s="3" t="s">
        <v>148</v>
      </c>
      <c r="D60" s="4"/>
      <c r="G60" s="7">
        <v>3</v>
      </c>
      <c r="H60" s="7">
        <v>3</v>
      </c>
      <c r="I60" s="7">
        <v>3</v>
      </c>
      <c r="J60" s="7">
        <v>3</v>
      </c>
      <c r="K60" s="7">
        <v>3</v>
      </c>
      <c r="L60" s="7">
        <v>3</v>
      </c>
      <c r="M60" s="7">
        <v>3</v>
      </c>
      <c r="N60" s="7">
        <v>3</v>
      </c>
      <c r="O60" s="7">
        <v>3</v>
      </c>
      <c r="P60" s="10">
        <v>3</v>
      </c>
      <c r="Q60" s="11">
        <f t="shared" si="0"/>
        <v>30</v>
      </c>
    </row>
    <row r="61" spans="1:17" ht="18.75" x14ac:dyDescent="0.3">
      <c r="A61" s="1" t="s">
        <v>149</v>
      </c>
      <c r="B61" s="2" t="s">
        <v>150</v>
      </c>
      <c r="C61" s="3" t="s">
        <v>151</v>
      </c>
      <c r="D61" s="4"/>
      <c r="G61" s="7">
        <v>3</v>
      </c>
      <c r="H61" s="7">
        <v>3</v>
      </c>
      <c r="I61" s="7">
        <v>3</v>
      </c>
      <c r="J61" s="7"/>
      <c r="K61" s="7"/>
      <c r="L61" s="7"/>
      <c r="M61" s="7"/>
      <c r="N61" s="7">
        <v>3</v>
      </c>
      <c r="O61" s="7">
        <v>3</v>
      </c>
      <c r="P61" s="10">
        <v>3</v>
      </c>
      <c r="Q61" s="11">
        <f t="shared" si="0"/>
        <v>18</v>
      </c>
    </row>
    <row r="62" spans="1:17" x14ac:dyDescent="0.25">
      <c r="D62">
        <v>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62"/>
  <sheetViews>
    <sheetView workbookViewId="0">
      <selection activeCell="C16" sqref="C16"/>
    </sheetView>
  </sheetViews>
  <sheetFormatPr defaultRowHeight="15.75" x14ac:dyDescent="0.25"/>
  <cols>
    <col min="1" max="1" width="16.125" customWidth="1"/>
    <col min="2" max="2" width="17" customWidth="1"/>
    <col min="3" max="3" width="7.75" customWidth="1"/>
  </cols>
  <sheetData>
    <row r="4" spans="1:16" x14ac:dyDescent="0.25">
      <c r="F4" s="6"/>
    </row>
    <row r="5" spans="1:16" x14ac:dyDescent="0.25">
      <c r="F5" s="8">
        <v>42530</v>
      </c>
      <c r="G5" s="9" t="s">
        <v>154</v>
      </c>
      <c r="H5" s="9" t="s">
        <v>155</v>
      </c>
      <c r="I5" s="9" t="s">
        <v>156</v>
      </c>
      <c r="J5" s="8">
        <v>42470</v>
      </c>
      <c r="K5" s="8">
        <v>42684</v>
      </c>
      <c r="L5" s="9" t="s">
        <v>157</v>
      </c>
      <c r="M5" s="9" t="s">
        <v>158</v>
      </c>
      <c r="N5" s="8">
        <v>42380</v>
      </c>
      <c r="O5" s="10"/>
      <c r="P5" s="10" t="s">
        <v>159</v>
      </c>
    </row>
    <row r="6" spans="1:16" ht="18.75" x14ac:dyDescent="0.3">
      <c r="A6" s="1" t="s">
        <v>0</v>
      </c>
      <c r="B6" s="2" t="s">
        <v>1</v>
      </c>
      <c r="C6" s="3" t="s">
        <v>2</v>
      </c>
      <c r="D6" s="4">
        <v>3.8</v>
      </c>
      <c r="F6" s="7"/>
      <c r="G6" s="7"/>
      <c r="H6" s="7"/>
      <c r="I6" s="7"/>
      <c r="J6" s="7"/>
      <c r="K6" s="7"/>
      <c r="L6" s="7"/>
      <c r="M6" s="7"/>
      <c r="N6" s="7"/>
      <c r="O6" s="10"/>
      <c r="P6" s="10">
        <f>SUM(F6:O6)</f>
        <v>0</v>
      </c>
    </row>
    <row r="7" spans="1:16" ht="18.75" x14ac:dyDescent="0.3">
      <c r="A7" s="1" t="s">
        <v>3</v>
      </c>
      <c r="B7" s="2" t="s">
        <v>4</v>
      </c>
      <c r="C7" s="3" t="s">
        <v>2</v>
      </c>
      <c r="D7" s="4">
        <v>5</v>
      </c>
      <c r="F7" s="7">
        <v>3</v>
      </c>
      <c r="G7" s="7">
        <v>3</v>
      </c>
      <c r="H7" s="7"/>
      <c r="I7" s="7">
        <v>3</v>
      </c>
      <c r="J7" s="7"/>
      <c r="K7" s="7"/>
      <c r="L7" s="7">
        <v>1</v>
      </c>
      <c r="M7" s="7"/>
      <c r="N7" s="7"/>
      <c r="O7" s="10"/>
      <c r="P7" s="11">
        <f t="shared" ref="P7:P61" si="0">SUM(F7:O7)</f>
        <v>10</v>
      </c>
    </row>
    <row r="8" spans="1:16" ht="18.75" x14ac:dyDescent="0.3">
      <c r="A8" s="1" t="s">
        <v>5</v>
      </c>
      <c r="B8" s="2" t="s">
        <v>6</v>
      </c>
      <c r="C8" s="3" t="s">
        <v>7</v>
      </c>
      <c r="D8" s="4"/>
      <c r="F8" s="7">
        <v>3</v>
      </c>
      <c r="G8" s="7">
        <v>3</v>
      </c>
      <c r="H8" s="7">
        <v>3</v>
      </c>
      <c r="I8" s="7">
        <v>3</v>
      </c>
      <c r="J8" s="7"/>
      <c r="K8" s="7">
        <v>3</v>
      </c>
      <c r="L8" s="7">
        <v>3</v>
      </c>
      <c r="M8" s="7">
        <v>3</v>
      </c>
      <c r="N8" s="7">
        <v>3</v>
      </c>
      <c r="O8" s="10"/>
      <c r="P8" s="11">
        <f t="shared" si="0"/>
        <v>24</v>
      </c>
    </row>
    <row r="9" spans="1:16" ht="18.75" x14ac:dyDescent="0.3">
      <c r="A9" s="1" t="s">
        <v>8</v>
      </c>
      <c r="B9" s="2" t="s">
        <v>9</v>
      </c>
      <c r="C9" s="3" t="s">
        <v>10</v>
      </c>
      <c r="D9" s="4">
        <v>5.5</v>
      </c>
      <c r="F9" s="7"/>
      <c r="G9" s="7"/>
      <c r="H9" s="7"/>
      <c r="I9" s="7"/>
      <c r="J9" s="7"/>
      <c r="K9" s="7"/>
      <c r="L9" s="7"/>
      <c r="M9" s="7">
        <v>1</v>
      </c>
      <c r="N9" s="7"/>
      <c r="O9" s="10"/>
      <c r="P9" s="10">
        <f t="shared" si="0"/>
        <v>1</v>
      </c>
    </row>
    <row r="10" spans="1:16" ht="18.75" x14ac:dyDescent="0.3">
      <c r="A10" s="1" t="s">
        <v>11</v>
      </c>
      <c r="B10" s="2" t="s">
        <v>12</v>
      </c>
      <c r="C10" s="3" t="s">
        <v>13</v>
      </c>
      <c r="D10" s="4">
        <v>5.5</v>
      </c>
      <c r="F10" s="7"/>
      <c r="G10" s="7"/>
      <c r="H10" s="7"/>
      <c r="I10" s="7"/>
      <c r="J10" s="7"/>
      <c r="K10" s="7"/>
      <c r="L10" s="7"/>
      <c r="M10" s="7"/>
      <c r="N10" s="7"/>
      <c r="O10" s="10"/>
      <c r="P10" s="10">
        <f t="shared" si="0"/>
        <v>0</v>
      </c>
    </row>
    <row r="11" spans="1:16" ht="18.75" x14ac:dyDescent="0.3">
      <c r="A11" s="1" t="s">
        <v>14</v>
      </c>
      <c r="B11" s="2" t="s">
        <v>15</v>
      </c>
      <c r="C11" s="3" t="s">
        <v>13</v>
      </c>
      <c r="D11" s="4">
        <v>5</v>
      </c>
      <c r="F11" s="7"/>
      <c r="G11" s="7"/>
      <c r="H11" s="7"/>
      <c r="I11" s="7">
        <v>3</v>
      </c>
      <c r="J11" s="7"/>
      <c r="K11" s="7"/>
      <c r="L11" s="7"/>
      <c r="M11" s="7">
        <v>3</v>
      </c>
      <c r="N11" s="7"/>
      <c r="O11" s="10"/>
      <c r="P11" s="10">
        <f t="shared" si="0"/>
        <v>6</v>
      </c>
    </row>
    <row r="12" spans="1:16" ht="18.75" x14ac:dyDescent="0.3">
      <c r="A12" s="1" t="s">
        <v>16</v>
      </c>
      <c r="B12" s="2" t="s">
        <v>17</v>
      </c>
      <c r="C12" s="3" t="s">
        <v>13</v>
      </c>
      <c r="D12" s="4">
        <v>5.8</v>
      </c>
      <c r="F12" s="7"/>
      <c r="G12" s="7"/>
      <c r="H12" s="7"/>
      <c r="I12" s="7"/>
      <c r="J12" s="7">
        <v>3</v>
      </c>
      <c r="K12" s="7"/>
      <c r="L12" s="7">
        <v>1</v>
      </c>
      <c r="M12" s="7"/>
      <c r="N12" s="7"/>
      <c r="O12" s="10"/>
      <c r="P12" s="10">
        <f t="shared" si="0"/>
        <v>4</v>
      </c>
    </row>
    <row r="13" spans="1:16" ht="18.75" x14ac:dyDescent="0.3">
      <c r="A13" s="1" t="s">
        <v>18</v>
      </c>
      <c r="B13" s="2" t="s">
        <v>19</v>
      </c>
      <c r="C13" s="3" t="s">
        <v>20</v>
      </c>
      <c r="D13" s="4">
        <v>4.5</v>
      </c>
      <c r="F13" s="7"/>
      <c r="G13" s="7"/>
      <c r="H13" s="7"/>
      <c r="I13" s="7"/>
      <c r="J13" s="7"/>
      <c r="K13" s="7"/>
      <c r="L13" s="7"/>
      <c r="M13" s="7"/>
      <c r="N13" s="7"/>
      <c r="O13" s="10"/>
      <c r="P13" s="10">
        <f t="shared" si="0"/>
        <v>0</v>
      </c>
    </row>
    <row r="14" spans="1:16" ht="18.75" x14ac:dyDescent="0.3">
      <c r="A14" s="1" t="s">
        <v>21</v>
      </c>
      <c r="B14" s="2" t="s">
        <v>22</v>
      </c>
      <c r="C14" s="3" t="s">
        <v>23</v>
      </c>
      <c r="D14" s="4">
        <v>6.5</v>
      </c>
      <c r="F14" s="7"/>
      <c r="G14" s="7"/>
      <c r="H14" s="7"/>
      <c r="I14" s="7"/>
      <c r="J14" s="7"/>
      <c r="K14" s="7"/>
      <c r="L14" s="7">
        <v>1</v>
      </c>
      <c r="M14" s="7"/>
      <c r="N14" s="7"/>
      <c r="O14" s="10"/>
      <c r="P14" s="10">
        <f t="shared" si="0"/>
        <v>1</v>
      </c>
    </row>
    <row r="15" spans="1:16" ht="18.75" x14ac:dyDescent="0.3">
      <c r="A15" s="1" t="s">
        <v>24</v>
      </c>
      <c r="B15" s="2" t="s">
        <v>25</v>
      </c>
      <c r="C15" s="3" t="s">
        <v>26</v>
      </c>
      <c r="D15" s="4">
        <v>5.8</v>
      </c>
      <c r="F15" s="7">
        <v>3</v>
      </c>
      <c r="G15" s="7"/>
      <c r="H15" s="7"/>
      <c r="I15" s="7"/>
      <c r="J15" s="7"/>
      <c r="K15" s="7"/>
      <c r="L15" s="7">
        <v>1</v>
      </c>
      <c r="M15" s="7"/>
      <c r="N15" s="7">
        <v>1</v>
      </c>
      <c r="O15" s="10"/>
      <c r="P15" s="12">
        <f t="shared" si="0"/>
        <v>5</v>
      </c>
    </row>
    <row r="16" spans="1:16" ht="18.75" x14ac:dyDescent="0.3">
      <c r="A16" s="1" t="s">
        <v>27</v>
      </c>
      <c r="B16" s="2" t="s">
        <v>28</v>
      </c>
      <c r="C16" s="3" t="s">
        <v>26</v>
      </c>
      <c r="D16" s="5">
        <v>5</v>
      </c>
      <c r="E16" t="s">
        <v>152</v>
      </c>
      <c r="F16" s="7"/>
      <c r="G16" s="7"/>
      <c r="H16" s="7"/>
      <c r="I16" s="7"/>
      <c r="J16" s="7"/>
      <c r="K16" s="7"/>
      <c r="L16" s="7">
        <v>1</v>
      </c>
      <c r="M16" s="7"/>
      <c r="N16" s="7"/>
      <c r="O16" s="10"/>
      <c r="P16" s="10">
        <f t="shared" si="0"/>
        <v>1</v>
      </c>
    </row>
    <row r="17" spans="1:16" ht="18.75" x14ac:dyDescent="0.3">
      <c r="A17" s="1" t="s">
        <v>29</v>
      </c>
      <c r="B17" s="2" t="s">
        <v>30</v>
      </c>
      <c r="C17" s="3" t="s">
        <v>31</v>
      </c>
      <c r="D17" s="4"/>
      <c r="F17" s="7"/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10"/>
      <c r="P17" s="11">
        <f t="shared" si="0"/>
        <v>24</v>
      </c>
    </row>
    <row r="18" spans="1:16" ht="18.75" x14ac:dyDescent="0.3">
      <c r="A18" s="1" t="s">
        <v>32</v>
      </c>
      <c r="B18" s="2" t="s">
        <v>33</v>
      </c>
      <c r="C18" s="3" t="s">
        <v>34</v>
      </c>
      <c r="D18" s="4"/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2</v>
      </c>
      <c r="N18" s="7">
        <v>3</v>
      </c>
      <c r="O18" s="10"/>
      <c r="P18" s="11">
        <f t="shared" si="0"/>
        <v>26</v>
      </c>
    </row>
    <row r="19" spans="1:16" ht="18.75" x14ac:dyDescent="0.3">
      <c r="A19" s="1" t="s">
        <v>35</v>
      </c>
      <c r="B19" s="2" t="s">
        <v>36</v>
      </c>
      <c r="C19" s="3" t="s">
        <v>37</v>
      </c>
      <c r="D19" s="4">
        <v>4.8</v>
      </c>
      <c r="F19" s="7"/>
      <c r="G19" s="7"/>
      <c r="H19" s="7"/>
      <c r="I19" s="7"/>
      <c r="J19" s="7"/>
      <c r="K19" s="7"/>
      <c r="L19" s="7"/>
      <c r="M19" s="7">
        <v>3</v>
      </c>
      <c r="N19" s="7"/>
      <c r="O19" s="10"/>
      <c r="P19" s="10">
        <f t="shared" si="0"/>
        <v>3</v>
      </c>
    </row>
    <row r="20" spans="1:16" ht="18.75" x14ac:dyDescent="0.3">
      <c r="A20" s="1" t="s">
        <v>38</v>
      </c>
      <c r="B20" s="2" t="s">
        <v>39</v>
      </c>
      <c r="C20" s="3" t="s">
        <v>40</v>
      </c>
      <c r="D20" s="4">
        <v>5.5</v>
      </c>
      <c r="F20" s="7"/>
      <c r="G20" s="7"/>
      <c r="H20" s="7"/>
      <c r="I20" s="7"/>
      <c r="J20" s="7"/>
      <c r="K20" s="7"/>
      <c r="L20" s="7"/>
      <c r="M20" s="7"/>
      <c r="N20" s="7"/>
      <c r="O20" s="10"/>
      <c r="P20" s="10">
        <f t="shared" si="0"/>
        <v>0</v>
      </c>
    </row>
    <row r="21" spans="1:16" ht="18.75" x14ac:dyDescent="0.3">
      <c r="A21" s="1" t="s">
        <v>41</v>
      </c>
      <c r="B21" s="2" t="s">
        <v>42</v>
      </c>
      <c r="C21" s="3" t="s">
        <v>43</v>
      </c>
      <c r="D21" s="4">
        <v>4.5</v>
      </c>
      <c r="F21" s="7"/>
      <c r="G21" s="7">
        <v>3</v>
      </c>
      <c r="H21" s="7">
        <v>3</v>
      </c>
      <c r="I21" s="7"/>
      <c r="J21" s="7"/>
      <c r="K21" s="7"/>
      <c r="L21" s="7"/>
      <c r="M21" s="7">
        <v>3</v>
      </c>
      <c r="N21" s="7"/>
      <c r="O21" s="10"/>
      <c r="P21" s="13">
        <f t="shared" si="0"/>
        <v>9</v>
      </c>
    </row>
    <row r="22" spans="1:16" ht="18.75" x14ac:dyDescent="0.3">
      <c r="A22" s="1" t="s">
        <v>44</v>
      </c>
      <c r="B22" s="2" t="s">
        <v>45</v>
      </c>
      <c r="C22" s="3" t="s">
        <v>46</v>
      </c>
      <c r="D22" s="4">
        <v>6</v>
      </c>
      <c r="F22" s="7"/>
      <c r="G22" s="7">
        <v>3</v>
      </c>
      <c r="H22" s="7"/>
      <c r="I22" s="7"/>
      <c r="J22" s="7"/>
      <c r="K22" s="7"/>
      <c r="L22" s="7"/>
      <c r="M22" s="7"/>
      <c r="N22" s="7"/>
      <c r="O22" s="10"/>
      <c r="P22" s="10">
        <f t="shared" si="0"/>
        <v>3</v>
      </c>
    </row>
    <row r="23" spans="1:16" ht="18.75" x14ac:dyDescent="0.3">
      <c r="A23" s="1" t="s">
        <v>47</v>
      </c>
      <c r="B23" s="2" t="s">
        <v>48</v>
      </c>
      <c r="C23" s="3" t="s">
        <v>49</v>
      </c>
      <c r="D23" s="4">
        <v>5.3</v>
      </c>
      <c r="F23" s="7">
        <v>3</v>
      </c>
      <c r="G23" s="7">
        <v>3</v>
      </c>
      <c r="H23" s="7"/>
      <c r="I23" s="7"/>
      <c r="J23" s="7"/>
      <c r="K23" s="7"/>
      <c r="L23" s="7">
        <v>1</v>
      </c>
      <c r="M23" s="7"/>
      <c r="N23" s="7"/>
      <c r="O23" s="10"/>
      <c r="P23" s="14">
        <f t="shared" si="0"/>
        <v>7</v>
      </c>
    </row>
    <row r="24" spans="1:16" ht="18.75" x14ac:dyDescent="0.3">
      <c r="A24" s="1" t="s">
        <v>50</v>
      </c>
      <c r="B24" s="2" t="s">
        <v>30</v>
      </c>
      <c r="C24" s="3" t="s">
        <v>49</v>
      </c>
      <c r="D24" s="4">
        <v>3.5</v>
      </c>
      <c r="F24" s="7"/>
      <c r="G24" s="7"/>
      <c r="H24" s="7"/>
      <c r="I24" s="7"/>
      <c r="J24" s="7"/>
      <c r="K24" s="7"/>
      <c r="L24" s="7"/>
      <c r="M24" s="7"/>
      <c r="N24" s="7"/>
      <c r="O24" s="10"/>
      <c r="P24" s="10">
        <f t="shared" si="0"/>
        <v>0</v>
      </c>
    </row>
    <row r="25" spans="1:16" ht="18.75" x14ac:dyDescent="0.3">
      <c r="A25" s="1" t="s">
        <v>51</v>
      </c>
      <c r="B25" s="2" t="s">
        <v>45</v>
      </c>
      <c r="C25" s="3" t="s">
        <v>52</v>
      </c>
      <c r="D25" s="4">
        <v>4.8</v>
      </c>
      <c r="F25" s="7"/>
      <c r="G25" s="7"/>
      <c r="H25" s="7"/>
      <c r="I25" s="7"/>
      <c r="J25" s="7"/>
      <c r="K25" s="7"/>
      <c r="L25" s="7">
        <v>1</v>
      </c>
      <c r="M25" s="7"/>
      <c r="N25" s="7"/>
      <c r="O25" s="10"/>
      <c r="P25" s="10">
        <f t="shared" si="0"/>
        <v>1</v>
      </c>
    </row>
    <row r="26" spans="1:16" ht="18.75" x14ac:dyDescent="0.3">
      <c r="A26" s="1" t="s">
        <v>53</v>
      </c>
      <c r="B26" s="2" t="s">
        <v>54</v>
      </c>
      <c r="C26" s="3" t="s">
        <v>55</v>
      </c>
      <c r="D26" s="4">
        <v>5.5</v>
      </c>
      <c r="F26" s="7">
        <v>3</v>
      </c>
      <c r="G26" s="7"/>
      <c r="H26" s="7"/>
      <c r="I26" s="7"/>
      <c r="J26" s="7"/>
      <c r="K26" s="7"/>
      <c r="L26" s="7"/>
      <c r="M26" s="7"/>
      <c r="N26" s="7"/>
      <c r="O26" s="10"/>
      <c r="P26" s="10">
        <f t="shared" si="0"/>
        <v>3</v>
      </c>
    </row>
    <row r="27" spans="1:16" ht="18.75" x14ac:dyDescent="0.3">
      <c r="A27" s="1" t="s">
        <v>56</v>
      </c>
      <c r="B27" s="2" t="s">
        <v>57</v>
      </c>
      <c r="C27" s="3" t="s">
        <v>55</v>
      </c>
      <c r="D27" s="4">
        <v>4</v>
      </c>
      <c r="F27" s="7"/>
      <c r="G27" s="7"/>
      <c r="H27" s="7"/>
      <c r="I27" s="7">
        <v>3</v>
      </c>
      <c r="J27" s="7"/>
      <c r="K27" s="7"/>
      <c r="L27" s="7"/>
      <c r="M27" s="7"/>
      <c r="N27" s="7"/>
      <c r="O27" s="10"/>
      <c r="P27" s="10">
        <f t="shared" si="0"/>
        <v>3</v>
      </c>
    </row>
    <row r="28" spans="1:16" ht="18.75" x14ac:dyDescent="0.3">
      <c r="A28" s="1" t="s">
        <v>58</v>
      </c>
      <c r="B28" s="2" t="s">
        <v>59</v>
      </c>
      <c r="C28" s="3" t="s">
        <v>55</v>
      </c>
      <c r="D28" s="4"/>
      <c r="F28" s="7">
        <v>3</v>
      </c>
      <c r="G28" s="7">
        <v>3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3</v>
      </c>
      <c r="N28" s="7">
        <v>3</v>
      </c>
      <c r="O28" s="10"/>
      <c r="P28" s="11">
        <f t="shared" si="0"/>
        <v>27</v>
      </c>
    </row>
    <row r="29" spans="1:16" ht="18.75" x14ac:dyDescent="0.3">
      <c r="A29" s="1" t="s">
        <v>60</v>
      </c>
      <c r="B29" s="2" t="s">
        <v>61</v>
      </c>
      <c r="C29" s="3" t="s">
        <v>62</v>
      </c>
      <c r="D29" s="4"/>
      <c r="F29" s="7">
        <v>3</v>
      </c>
      <c r="G29" s="7">
        <v>3</v>
      </c>
      <c r="H29" s="7">
        <v>3</v>
      </c>
      <c r="I29" s="7">
        <v>3</v>
      </c>
      <c r="J29" s="7">
        <v>3</v>
      </c>
      <c r="K29" s="7">
        <v>3</v>
      </c>
      <c r="L29" s="7">
        <v>3</v>
      </c>
      <c r="M29" s="7">
        <v>3</v>
      </c>
      <c r="N29" s="7">
        <v>3</v>
      </c>
      <c r="O29" s="10"/>
      <c r="P29" s="11">
        <f t="shared" si="0"/>
        <v>27</v>
      </c>
    </row>
    <row r="30" spans="1:16" ht="18.75" x14ac:dyDescent="0.3">
      <c r="A30" s="1" t="s">
        <v>63</v>
      </c>
      <c r="B30" s="2" t="s">
        <v>64</v>
      </c>
      <c r="C30" s="3" t="s">
        <v>62</v>
      </c>
      <c r="D30" s="4">
        <v>3.8</v>
      </c>
      <c r="F30" s="7"/>
      <c r="G30" s="7"/>
      <c r="H30" s="7"/>
      <c r="I30" s="7"/>
      <c r="J30" s="7"/>
      <c r="K30" s="7"/>
      <c r="L30" s="7"/>
      <c r="M30" s="7">
        <v>3</v>
      </c>
      <c r="N30" s="7"/>
      <c r="O30" s="10"/>
      <c r="P30" s="10">
        <f t="shared" si="0"/>
        <v>3</v>
      </c>
    </row>
    <row r="31" spans="1:16" ht="18.75" x14ac:dyDescent="0.3">
      <c r="A31" s="1" t="s">
        <v>65</v>
      </c>
      <c r="B31" s="2" t="s">
        <v>66</v>
      </c>
      <c r="C31" s="3" t="s">
        <v>67</v>
      </c>
      <c r="D31" s="4">
        <v>7</v>
      </c>
      <c r="F31" s="7"/>
      <c r="G31" s="7"/>
      <c r="H31" s="7"/>
      <c r="I31" s="7"/>
      <c r="J31" s="7"/>
      <c r="K31" s="7"/>
      <c r="L31" s="7">
        <v>1</v>
      </c>
      <c r="M31" s="7"/>
      <c r="N31" s="7"/>
      <c r="O31" s="10"/>
      <c r="P31" s="10">
        <f t="shared" si="0"/>
        <v>1</v>
      </c>
    </row>
    <row r="32" spans="1:16" ht="18.75" x14ac:dyDescent="0.3">
      <c r="A32" s="1" t="s">
        <v>68</v>
      </c>
      <c r="B32" s="2" t="s">
        <v>69</v>
      </c>
      <c r="C32" s="3" t="s">
        <v>70</v>
      </c>
      <c r="D32" s="5">
        <v>5.8</v>
      </c>
      <c r="E32" t="s">
        <v>152</v>
      </c>
      <c r="F32" s="7"/>
      <c r="G32" s="7"/>
      <c r="H32" s="7"/>
      <c r="I32" s="7"/>
      <c r="J32" s="7">
        <v>3</v>
      </c>
      <c r="K32" s="7"/>
      <c r="L32" s="7">
        <v>1</v>
      </c>
      <c r="M32" s="7">
        <v>3</v>
      </c>
      <c r="N32" s="7"/>
      <c r="O32" s="10"/>
      <c r="P32" s="12">
        <f t="shared" si="0"/>
        <v>7</v>
      </c>
    </row>
    <row r="33" spans="1:16" ht="18.75" x14ac:dyDescent="0.3">
      <c r="A33" s="1" t="s">
        <v>71</v>
      </c>
      <c r="B33" s="2" t="s">
        <v>72</v>
      </c>
      <c r="C33" s="3" t="s">
        <v>73</v>
      </c>
      <c r="D33" s="4">
        <v>3.5</v>
      </c>
      <c r="F33" s="7"/>
      <c r="G33" s="7">
        <v>3</v>
      </c>
      <c r="H33" s="7"/>
      <c r="I33" s="7"/>
      <c r="J33" s="7"/>
      <c r="K33" s="7"/>
      <c r="L33" s="7">
        <v>1</v>
      </c>
      <c r="M33" s="7">
        <v>3</v>
      </c>
      <c r="N33" s="7"/>
      <c r="O33" s="10"/>
      <c r="P33" s="12">
        <f t="shared" si="0"/>
        <v>7</v>
      </c>
    </row>
    <row r="34" spans="1:16" ht="18.75" x14ac:dyDescent="0.3">
      <c r="A34" s="1" t="s">
        <v>74</v>
      </c>
      <c r="B34" s="2" t="s">
        <v>75</v>
      </c>
      <c r="C34" s="3" t="s">
        <v>76</v>
      </c>
      <c r="D34" s="4">
        <v>4.8</v>
      </c>
      <c r="F34" s="7">
        <v>3</v>
      </c>
      <c r="G34" s="7">
        <v>3</v>
      </c>
      <c r="H34" s="7"/>
      <c r="I34" s="7">
        <v>2</v>
      </c>
      <c r="J34" s="7"/>
      <c r="K34" s="7"/>
      <c r="L34" s="7">
        <v>1</v>
      </c>
      <c r="M34" s="7"/>
      <c r="N34" s="7"/>
      <c r="O34" s="10"/>
      <c r="P34" s="12">
        <f t="shared" si="0"/>
        <v>9</v>
      </c>
    </row>
    <row r="35" spans="1:16" ht="18.75" x14ac:dyDescent="0.3">
      <c r="A35" s="1" t="s">
        <v>77</v>
      </c>
      <c r="B35" s="2" t="s">
        <v>78</v>
      </c>
      <c r="C35" s="3" t="s">
        <v>79</v>
      </c>
      <c r="D35" s="4">
        <v>4</v>
      </c>
      <c r="F35" s="7"/>
      <c r="G35" s="7"/>
      <c r="H35" s="7"/>
      <c r="I35" s="7">
        <v>3</v>
      </c>
      <c r="J35" s="7">
        <v>3</v>
      </c>
      <c r="K35" s="7"/>
      <c r="L35" s="7">
        <v>1</v>
      </c>
      <c r="M35" s="7">
        <v>0</v>
      </c>
      <c r="N35" s="7"/>
      <c r="O35" s="10"/>
      <c r="P35" s="11">
        <f t="shared" si="0"/>
        <v>7</v>
      </c>
    </row>
    <row r="36" spans="1:16" ht="18.75" x14ac:dyDescent="0.3">
      <c r="A36" s="1" t="s">
        <v>80</v>
      </c>
      <c r="B36" s="2" t="s">
        <v>81</v>
      </c>
      <c r="C36" s="3" t="s">
        <v>82</v>
      </c>
      <c r="D36" s="4">
        <v>4.8</v>
      </c>
      <c r="F36" s="7">
        <v>3</v>
      </c>
      <c r="G36" s="7"/>
      <c r="H36" s="7"/>
      <c r="I36" s="7"/>
      <c r="J36" s="7"/>
      <c r="K36" s="7"/>
      <c r="L36" s="7">
        <v>1</v>
      </c>
      <c r="M36" s="7"/>
      <c r="N36" s="7"/>
      <c r="O36" s="10"/>
      <c r="P36" s="10">
        <f t="shared" si="0"/>
        <v>4</v>
      </c>
    </row>
    <row r="37" spans="1:16" ht="18.75" x14ac:dyDescent="0.3">
      <c r="A37" s="1" t="s">
        <v>83</v>
      </c>
      <c r="B37" s="2" t="s">
        <v>84</v>
      </c>
      <c r="C37" s="3" t="s">
        <v>82</v>
      </c>
      <c r="D37" s="4">
        <v>4</v>
      </c>
      <c r="F37" s="7"/>
      <c r="G37" s="7"/>
      <c r="H37" s="7"/>
      <c r="I37" s="7"/>
      <c r="J37" s="7"/>
      <c r="K37" s="7"/>
      <c r="L37" s="7">
        <v>1</v>
      </c>
      <c r="M37" s="7"/>
      <c r="N37" s="7"/>
      <c r="O37" s="10"/>
      <c r="P37" s="10">
        <f t="shared" si="0"/>
        <v>1</v>
      </c>
    </row>
    <row r="38" spans="1:16" ht="18.75" x14ac:dyDescent="0.3">
      <c r="A38" s="1" t="s">
        <v>85</v>
      </c>
      <c r="B38" s="2" t="s">
        <v>86</v>
      </c>
      <c r="C38" s="3" t="s">
        <v>87</v>
      </c>
      <c r="D38" s="4">
        <v>6</v>
      </c>
      <c r="F38" s="7">
        <v>3</v>
      </c>
      <c r="G38" s="7"/>
      <c r="H38" s="7"/>
      <c r="I38" s="7"/>
      <c r="J38" s="7"/>
      <c r="K38" s="7"/>
      <c r="L38" s="7"/>
      <c r="M38" s="7"/>
      <c r="N38" s="7"/>
      <c r="O38" s="10"/>
      <c r="P38" s="10">
        <f t="shared" si="0"/>
        <v>3</v>
      </c>
    </row>
    <row r="39" spans="1:16" ht="18.75" x14ac:dyDescent="0.3">
      <c r="A39" s="1" t="s">
        <v>88</v>
      </c>
      <c r="B39" s="2" t="s">
        <v>89</v>
      </c>
      <c r="C39" s="3" t="s">
        <v>87</v>
      </c>
      <c r="D39" s="4">
        <v>4.8</v>
      </c>
      <c r="F39" s="7"/>
      <c r="G39" s="7"/>
      <c r="H39" s="7"/>
      <c r="I39" s="7">
        <v>3</v>
      </c>
      <c r="J39" s="7"/>
      <c r="K39" s="7"/>
      <c r="L39" s="7">
        <v>1</v>
      </c>
      <c r="M39" s="7"/>
      <c r="N39" s="7"/>
      <c r="O39" s="10"/>
      <c r="P39" s="10">
        <f t="shared" si="0"/>
        <v>4</v>
      </c>
    </row>
    <row r="40" spans="1:16" ht="18.75" x14ac:dyDescent="0.3">
      <c r="A40" s="1" t="s">
        <v>90</v>
      </c>
      <c r="B40" s="2" t="s">
        <v>91</v>
      </c>
      <c r="C40" s="3" t="s">
        <v>92</v>
      </c>
      <c r="D40" s="4">
        <v>6.3</v>
      </c>
      <c r="F40" s="7">
        <v>3</v>
      </c>
      <c r="G40" s="7"/>
      <c r="H40" s="7"/>
      <c r="I40" s="7"/>
      <c r="J40" s="7"/>
      <c r="K40" s="7"/>
      <c r="L40" s="7"/>
      <c r="M40" s="7">
        <v>1</v>
      </c>
      <c r="N40" s="7">
        <v>3</v>
      </c>
      <c r="O40" s="10"/>
      <c r="P40" s="12">
        <f t="shared" si="0"/>
        <v>7</v>
      </c>
    </row>
    <row r="41" spans="1:16" ht="18.75" x14ac:dyDescent="0.3">
      <c r="A41" s="1" t="s">
        <v>93</v>
      </c>
      <c r="B41" s="2" t="s">
        <v>94</v>
      </c>
      <c r="C41" s="3" t="s">
        <v>95</v>
      </c>
      <c r="D41" s="4">
        <v>5.8</v>
      </c>
      <c r="F41" s="7"/>
      <c r="G41" s="7"/>
      <c r="H41" s="7"/>
      <c r="I41" s="7"/>
      <c r="J41" s="7"/>
      <c r="K41" s="7"/>
      <c r="L41" s="7"/>
      <c r="M41" s="7"/>
      <c r="N41" s="7"/>
      <c r="O41" s="10"/>
      <c r="P41" s="10">
        <f t="shared" si="0"/>
        <v>0</v>
      </c>
    </row>
    <row r="42" spans="1:16" ht="18.75" x14ac:dyDescent="0.3">
      <c r="A42" s="1" t="s">
        <v>96</v>
      </c>
      <c r="B42" s="2" t="s">
        <v>97</v>
      </c>
      <c r="C42" s="3" t="s">
        <v>98</v>
      </c>
      <c r="D42" s="4"/>
      <c r="F42" s="7">
        <v>3</v>
      </c>
      <c r="G42" s="7">
        <v>3</v>
      </c>
      <c r="H42" s="7">
        <v>3</v>
      </c>
      <c r="I42" s="7">
        <v>3</v>
      </c>
      <c r="J42" s="7">
        <v>3</v>
      </c>
      <c r="K42" s="7">
        <v>3</v>
      </c>
      <c r="L42" s="7">
        <v>3</v>
      </c>
      <c r="M42" s="7">
        <v>3</v>
      </c>
      <c r="N42" s="7">
        <v>3</v>
      </c>
      <c r="O42" s="10"/>
      <c r="P42" s="11">
        <f t="shared" si="0"/>
        <v>27</v>
      </c>
    </row>
    <row r="43" spans="1:16" ht="18.75" x14ac:dyDescent="0.3">
      <c r="A43" s="1" t="s">
        <v>99</v>
      </c>
      <c r="B43" s="2" t="s">
        <v>100</v>
      </c>
      <c r="C43" s="3" t="s">
        <v>101</v>
      </c>
      <c r="D43" s="4">
        <v>4.8</v>
      </c>
      <c r="F43" s="7">
        <v>3</v>
      </c>
      <c r="G43" s="7"/>
      <c r="H43" s="7"/>
      <c r="I43" s="7"/>
      <c r="J43" s="7"/>
      <c r="K43" s="7"/>
      <c r="L43" s="7">
        <v>1</v>
      </c>
      <c r="M43" s="7"/>
      <c r="N43" s="7"/>
      <c r="O43" s="10"/>
      <c r="P43" s="10">
        <f t="shared" si="0"/>
        <v>4</v>
      </c>
    </row>
    <row r="44" spans="1:16" ht="18.75" x14ac:dyDescent="0.3">
      <c r="A44" s="1" t="s">
        <v>102</v>
      </c>
      <c r="B44" s="2" t="s">
        <v>103</v>
      </c>
      <c r="C44" s="3" t="s">
        <v>104</v>
      </c>
      <c r="D44" s="4">
        <v>4.8</v>
      </c>
      <c r="F44" s="7"/>
      <c r="G44" s="7"/>
      <c r="H44" s="7"/>
      <c r="I44" s="7"/>
      <c r="J44" s="7"/>
      <c r="K44" s="7"/>
      <c r="L44" s="7"/>
      <c r="M44" s="7"/>
      <c r="N44" s="7"/>
      <c r="O44" s="10"/>
      <c r="P44" s="10">
        <f t="shared" si="0"/>
        <v>0</v>
      </c>
    </row>
    <row r="45" spans="1:16" ht="18.75" x14ac:dyDescent="0.3">
      <c r="A45" s="1" t="s">
        <v>105</v>
      </c>
      <c r="B45" s="2" t="s">
        <v>106</v>
      </c>
      <c r="C45" s="3" t="s">
        <v>107</v>
      </c>
      <c r="D45" s="4">
        <v>4.3</v>
      </c>
      <c r="F45" s="7"/>
      <c r="G45" s="7"/>
      <c r="H45" s="7"/>
      <c r="I45" s="7"/>
      <c r="J45" s="7"/>
      <c r="K45" s="7"/>
      <c r="L45" s="7">
        <v>1</v>
      </c>
      <c r="M45" s="7"/>
      <c r="N45" s="7"/>
      <c r="O45" s="10"/>
      <c r="P45" s="10">
        <f t="shared" si="0"/>
        <v>1</v>
      </c>
    </row>
    <row r="46" spans="1:16" ht="18.75" x14ac:dyDescent="0.3">
      <c r="A46" s="1" t="s">
        <v>108</v>
      </c>
      <c r="B46" s="2" t="s">
        <v>109</v>
      </c>
      <c r="C46" s="3" t="s">
        <v>110</v>
      </c>
      <c r="D46" s="4"/>
      <c r="F46" s="7">
        <v>3</v>
      </c>
      <c r="G46" s="7">
        <v>3</v>
      </c>
      <c r="H46" s="7">
        <v>3</v>
      </c>
      <c r="I46" s="7">
        <v>3</v>
      </c>
      <c r="J46" s="7">
        <v>3</v>
      </c>
      <c r="K46" s="7">
        <v>3</v>
      </c>
      <c r="L46" s="7">
        <v>3</v>
      </c>
      <c r="M46" s="7">
        <v>3</v>
      </c>
      <c r="N46" s="7">
        <v>3</v>
      </c>
      <c r="O46" s="10"/>
      <c r="P46" s="11">
        <f t="shared" si="0"/>
        <v>27</v>
      </c>
    </row>
    <row r="47" spans="1:16" ht="18.75" x14ac:dyDescent="0.3">
      <c r="A47" s="1" t="s">
        <v>111</v>
      </c>
      <c r="B47" s="2" t="s">
        <v>112</v>
      </c>
      <c r="C47" s="3" t="s">
        <v>110</v>
      </c>
      <c r="D47" s="4">
        <v>5.8</v>
      </c>
      <c r="F47" s="7"/>
      <c r="G47" s="7">
        <v>3</v>
      </c>
      <c r="H47" s="7"/>
      <c r="I47" s="7">
        <v>3</v>
      </c>
      <c r="J47" s="7"/>
      <c r="K47" s="7"/>
      <c r="L47" s="7">
        <v>1</v>
      </c>
      <c r="M47" s="7">
        <v>0</v>
      </c>
      <c r="N47" s="7">
        <v>0</v>
      </c>
      <c r="O47" s="10"/>
      <c r="P47" s="11">
        <f t="shared" si="0"/>
        <v>7</v>
      </c>
    </row>
    <row r="48" spans="1:16" ht="18.75" x14ac:dyDescent="0.3">
      <c r="A48" s="1" t="s">
        <v>113</v>
      </c>
      <c r="B48" s="2" t="s">
        <v>114</v>
      </c>
      <c r="C48" s="3" t="s">
        <v>115</v>
      </c>
      <c r="D48" s="4"/>
      <c r="F48" s="7">
        <v>3</v>
      </c>
      <c r="G48" s="7">
        <v>3</v>
      </c>
      <c r="H48" s="7">
        <v>3</v>
      </c>
      <c r="I48" s="7">
        <v>3</v>
      </c>
      <c r="J48" s="7">
        <v>3</v>
      </c>
      <c r="K48" s="7">
        <v>3</v>
      </c>
      <c r="L48" s="7">
        <v>3</v>
      </c>
      <c r="M48" s="7">
        <v>3</v>
      </c>
      <c r="N48" s="7">
        <v>3</v>
      </c>
      <c r="O48" s="10"/>
      <c r="P48" s="11">
        <f t="shared" si="0"/>
        <v>27</v>
      </c>
    </row>
    <row r="49" spans="1:16" ht="18.75" x14ac:dyDescent="0.3">
      <c r="A49" s="1" t="s">
        <v>116</v>
      </c>
      <c r="B49" s="2" t="s">
        <v>117</v>
      </c>
      <c r="C49" s="3" t="s">
        <v>118</v>
      </c>
      <c r="D49" s="4">
        <v>4.8</v>
      </c>
      <c r="F49" s="7"/>
      <c r="G49" s="7"/>
      <c r="H49" s="7"/>
      <c r="I49" s="7"/>
      <c r="J49" s="7"/>
      <c r="K49" s="7"/>
      <c r="L49" s="7">
        <v>1</v>
      </c>
      <c r="M49" s="7"/>
      <c r="N49" s="7"/>
      <c r="O49" s="10"/>
      <c r="P49" s="10">
        <f t="shared" si="0"/>
        <v>1</v>
      </c>
    </row>
    <row r="50" spans="1:16" ht="18.75" x14ac:dyDescent="0.3">
      <c r="A50" s="1" t="s">
        <v>119</v>
      </c>
      <c r="B50" s="2" t="s">
        <v>120</v>
      </c>
      <c r="C50" s="3" t="s">
        <v>121</v>
      </c>
      <c r="D50" s="4">
        <v>4.8</v>
      </c>
      <c r="F50" s="7"/>
      <c r="G50" s="7"/>
      <c r="H50" s="7"/>
      <c r="I50" s="7"/>
      <c r="J50" s="7"/>
      <c r="K50" s="7"/>
      <c r="L50" s="7"/>
      <c r="M50" s="7"/>
      <c r="N50" s="7"/>
      <c r="O50" s="10"/>
      <c r="P50" s="10">
        <f t="shared" si="0"/>
        <v>0</v>
      </c>
    </row>
    <row r="51" spans="1:16" ht="18.75" x14ac:dyDescent="0.3">
      <c r="A51" s="1" t="s">
        <v>122</v>
      </c>
      <c r="B51" s="2" t="s">
        <v>123</v>
      </c>
      <c r="C51" s="3" t="s">
        <v>124</v>
      </c>
      <c r="D51" s="4">
        <v>3.3</v>
      </c>
      <c r="F51" s="7">
        <v>3</v>
      </c>
      <c r="G51" s="7"/>
      <c r="H51" s="7"/>
      <c r="I51" s="7"/>
      <c r="J51" s="7">
        <v>3</v>
      </c>
      <c r="K51" s="7"/>
      <c r="L51" s="7"/>
      <c r="M51" s="7">
        <v>1</v>
      </c>
      <c r="N51" s="7">
        <v>1</v>
      </c>
      <c r="O51" s="10"/>
      <c r="P51" s="11">
        <f t="shared" si="0"/>
        <v>8</v>
      </c>
    </row>
    <row r="52" spans="1:16" ht="18.75" x14ac:dyDescent="0.3">
      <c r="A52" s="1" t="s">
        <v>125</v>
      </c>
      <c r="B52" s="2" t="s">
        <v>126</v>
      </c>
      <c r="C52" s="3" t="s">
        <v>127</v>
      </c>
      <c r="D52" s="4">
        <v>4.8</v>
      </c>
      <c r="F52" s="7"/>
      <c r="G52" s="7"/>
      <c r="H52" s="7"/>
      <c r="I52" s="7"/>
      <c r="J52" s="7"/>
      <c r="K52" s="7"/>
      <c r="L52" s="7"/>
      <c r="M52" s="7">
        <v>3</v>
      </c>
      <c r="N52" s="7"/>
      <c r="O52" s="10"/>
      <c r="P52" s="10">
        <f t="shared" si="0"/>
        <v>3</v>
      </c>
    </row>
    <row r="53" spans="1:16" ht="18.75" x14ac:dyDescent="0.3">
      <c r="A53" s="1" t="s">
        <v>128</v>
      </c>
      <c r="B53" s="2" t="s">
        <v>129</v>
      </c>
      <c r="C53" s="3" t="s">
        <v>127</v>
      </c>
      <c r="D53" s="4">
        <v>7.5</v>
      </c>
      <c r="E53" t="s">
        <v>153</v>
      </c>
      <c r="F53" s="7"/>
      <c r="G53" s="7"/>
      <c r="H53" s="7"/>
      <c r="I53" s="7"/>
      <c r="J53" s="7"/>
      <c r="K53" s="7"/>
      <c r="L53" s="7"/>
      <c r="M53" s="7"/>
      <c r="N53" s="7"/>
      <c r="O53" s="10"/>
      <c r="P53" s="10">
        <f t="shared" si="0"/>
        <v>0</v>
      </c>
    </row>
    <row r="54" spans="1:16" ht="18.75" x14ac:dyDescent="0.3">
      <c r="A54" s="1" t="s">
        <v>130</v>
      </c>
      <c r="B54" s="2" t="s">
        <v>131</v>
      </c>
      <c r="C54" s="3" t="s">
        <v>132</v>
      </c>
      <c r="D54" s="4"/>
      <c r="F54" s="7">
        <v>3</v>
      </c>
      <c r="G54" s="7">
        <v>3</v>
      </c>
      <c r="H54" s="7">
        <v>3</v>
      </c>
      <c r="I54" s="7">
        <v>3</v>
      </c>
      <c r="J54" s="7"/>
      <c r="K54" s="7">
        <v>3</v>
      </c>
      <c r="L54" s="7">
        <v>3</v>
      </c>
      <c r="M54" s="7">
        <v>3</v>
      </c>
      <c r="N54" s="7">
        <v>3</v>
      </c>
      <c r="O54" s="10"/>
      <c r="P54" s="11">
        <f t="shared" si="0"/>
        <v>24</v>
      </c>
    </row>
    <row r="55" spans="1:16" ht="18.75" x14ac:dyDescent="0.3">
      <c r="A55" s="1" t="s">
        <v>133</v>
      </c>
      <c r="B55" s="2" t="s">
        <v>134</v>
      </c>
      <c r="C55" s="3" t="s">
        <v>135</v>
      </c>
      <c r="D55" s="4">
        <v>5.8</v>
      </c>
      <c r="F55" s="7">
        <v>3</v>
      </c>
      <c r="G55" s="7"/>
      <c r="H55" s="7"/>
      <c r="I55" s="7"/>
      <c r="J55" s="7"/>
      <c r="K55" s="7"/>
      <c r="L55" s="7"/>
      <c r="M55" s="7">
        <v>3</v>
      </c>
      <c r="N55" s="7"/>
      <c r="O55" s="10"/>
      <c r="P55" s="10">
        <f t="shared" si="0"/>
        <v>6</v>
      </c>
    </row>
    <row r="56" spans="1:16" ht="18.75" x14ac:dyDescent="0.3">
      <c r="A56" s="1" t="s">
        <v>136</v>
      </c>
      <c r="B56" s="2" t="s">
        <v>137</v>
      </c>
      <c r="C56" s="3" t="s">
        <v>135</v>
      </c>
      <c r="D56" s="4"/>
      <c r="F56" s="7">
        <v>3</v>
      </c>
      <c r="G56" s="7">
        <v>3</v>
      </c>
      <c r="H56" s="7"/>
      <c r="I56" s="7">
        <v>3</v>
      </c>
      <c r="J56" s="7">
        <v>3</v>
      </c>
      <c r="K56" s="7">
        <v>3</v>
      </c>
      <c r="L56" s="7">
        <v>3</v>
      </c>
      <c r="M56" s="7"/>
      <c r="N56" s="7">
        <v>3</v>
      </c>
      <c r="O56" s="10"/>
      <c r="P56" s="11">
        <f t="shared" si="0"/>
        <v>21</v>
      </c>
    </row>
    <row r="57" spans="1:16" ht="18.75" x14ac:dyDescent="0.3">
      <c r="A57" s="1" t="s">
        <v>138</v>
      </c>
      <c r="B57" s="2" t="s">
        <v>139</v>
      </c>
      <c r="C57" s="3" t="s">
        <v>140</v>
      </c>
      <c r="D57" s="4">
        <v>4</v>
      </c>
      <c r="F57" s="7">
        <v>3</v>
      </c>
      <c r="G57" s="7">
        <v>3</v>
      </c>
      <c r="H57" s="7"/>
      <c r="I57" s="7"/>
      <c r="J57" s="7"/>
      <c r="K57" s="7"/>
      <c r="L57" s="7">
        <v>1</v>
      </c>
      <c r="M57" s="7">
        <v>3</v>
      </c>
      <c r="N57" s="7"/>
      <c r="O57" s="10"/>
      <c r="P57" s="11">
        <f t="shared" si="0"/>
        <v>10</v>
      </c>
    </row>
    <row r="58" spans="1:16" ht="18.75" x14ac:dyDescent="0.3">
      <c r="A58" s="1" t="s">
        <v>141</v>
      </c>
      <c r="B58" s="2" t="s">
        <v>142</v>
      </c>
      <c r="C58" s="3" t="s">
        <v>143</v>
      </c>
      <c r="D58" s="4">
        <v>5.8</v>
      </c>
      <c r="F58" s="7"/>
      <c r="G58" s="7"/>
      <c r="H58" s="7"/>
      <c r="I58" s="7"/>
      <c r="J58" s="7"/>
      <c r="K58" s="7"/>
      <c r="L58" s="7"/>
      <c r="M58" s="7">
        <v>3</v>
      </c>
      <c r="N58" s="7"/>
      <c r="O58" s="10"/>
      <c r="P58" s="10">
        <f t="shared" si="0"/>
        <v>3</v>
      </c>
    </row>
    <row r="59" spans="1:16" ht="18.75" x14ac:dyDescent="0.3">
      <c r="A59" s="1" t="s">
        <v>144</v>
      </c>
      <c r="B59" s="2" t="s">
        <v>145</v>
      </c>
      <c r="C59" s="3" t="s">
        <v>143</v>
      </c>
      <c r="D59" s="4"/>
      <c r="F59" s="7"/>
      <c r="G59" s="7"/>
      <c r="H59" s="7"/>
      <c r="I59" s="7"/>
      <c r="J59" s="7">
        <v>3</v>
      </c>
      <c r="K59" s="7">
        <v>3</v>
      </c>
      <c r="L59" s="7">
        <v>1</v>
      </c>
      <c r="M59" s="7"/>
      <c r="N59" s="7"/>
      <c r="O59" s="10"/>
      <c r="P59" s="12">
        <f t="shared" si="0"/>
        <v>7</v>
      </c>
    </row>
    <row r="60" spans="1:16" ht="18.75" x14ac:dyDescent="0.3">
      <c r="A60" s="1" t="s">
        <v>146</v>
      </c>
      <c r="B60" s="2" t="s">
        <v>147</v>
      </c>
      <c r="C60" s="3" t="s">
        <v>148</v>
      </c>
      <c r="D60" s="4"/>
      <c r="F60" s="7">
        <v>3</v>
      </c>
      <c r="G60" s="7">
        <v>3</v>
      </c>
      <c r="H60" s="7">
        <v>3</v>
      </c>
      <c r="I60" s="7">
        <v>3</v>
      </c>
      <c r="J60" s="7">
        <v>3</v>
      </c>
      <c r="K60" s="7">
        <v>3</v>
      </c>
      <c r="L60" s="7"/>
      <c r="M60" s="7">
        <v>3</v>
      </c>
      <c r="N60" s="7">
        <v>3</v>
      </c>
      <c r="O60" s="10"/>
      <c r="P60" s="11">
        <f t="shared" si="0"/>
        <v>24</v>
      </c>
    </row>
    <row r="61" spans="1:16" ht="18.75" x14ac:dyDescent="0.3">
      <c r="A61" s="1" t="s">
        <v>149</v>
      </c>
      <c r="B61" s="2" t="s">
        <v>150</v>
      </c>
      <c r="C61" s="3" t="s">
        <v>151</v>
      </c>
      <c r="D61" s="4"/>
      <c r="F61" s="7">
        <v>3</v>
      </c>
      <c r="G61" s="7">
        <v>3</v>
      </c>
      <c r="H61" s="7">
        <v>3</v>
      </c>
      <c r="I61" s="7"/>
      <c r="J61" s="7"/>
      <c r="K61" s="7"/>
      <c r="L61" s="7"/>
      <c r="M61" s="7">
        <v>3</v>
      </c>
      <c r="N61" s="7">
        <v>3</v>
      </c>
      <c r="O61" s="10"/>
      <c r="P61" s="11">
        <f t="shared" si="0"/>
        <v>15</v>
      </c>
    </row>
    <row r="62" spans="1:16" x14ac:dyDescent="0.25">
      <c r="D62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8"/>
  <sheetViews>
    <sheetView topLeftCell="A48" workbookViewId="0">
      <selection activeCell="F53" sqref="F53:I53"/>
    </sheetView>
  </sheetViews>
  <sheetFormatPr defaultRowHeight="15.75" x14ac:dyDescent="0.25"/>
  <cols>
    <col min="1" max="1" width="6.125" customWidth="1"/>
    <col min="2" max="2" width="11.5" customWidth="1"/>
    <col min="3" max="3" width="18" customWidth="1"/>
  </cols>
  <sheetData>
    <row r="2" spans="1:14" x14ac:dyDescent="0.25">
      <c r="A2" s="65" t="s">
        <v>172</v>
      </c>
      <c r="B2" s="65"/>
      <c r="C2" s="65"/>
      <c r="D2" s="65"/>
      <c r="E2" s="65"/>
      <c r="F2" s="66" t="s">
        <v>173</v>
      </c>
      <c r="G2" s="66"/>
      <c r="H2" s="66"/>
      <c r="I2" s="66"/>
      <c r="J2" s="66"/>
      <c r="K2" s="66"/>
      <c r="L2" s="33"/>
    </row>
    <row r="3" spans="1:14" x14ac:dyDescent="0.25">
      <c r="A3" s="66" t="s">
        <v>174</v>
      </c>
      <c r="B3" s="66"/>
      <c r="C3" s="66"/>
      <c r="D3" s="66"/>
      <c r="E3" s="66"/>
      <c r="F3" s="66" t="s">
        <v>175</v>
      </c>
      <c r="G3" s="66"/>
      <c r="H3" s="66"/>
      <c r="I3" s="66"/>
      <c r="J3" s="66"/>
      <c r="K3" s="66"/>
      <c r="L3" s="33"/>
    </row>
    <row r="4" spans="1:14" x14ac:dyDescent="0.25">
      <c r="A4" s="67" t="s">
        <v>176</v>
      </c>
      <c r="B4" s="67"/>
      <c r="C4" s="67"/>
      <c r="D4" s="67"/>
      <c r="E4" s="67"/>
      <c r="F4" s="68" t="s">
        <v>176</v>
      </c>
      <c r="G4" s="68"/>
      <c r="H4" s="68"/>
      <c r="I4" s="68"/>
      <c r="J4" s="68"/>
      <c r="K4" s="68"/>
      <c r="L4" s="33"/>
    </row>
    <row r="5" spans="1:14" ht="18.75" x14ac:dyDescent="0.3">
      <c r="A5" s="69" t="s">
        <v>177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7" spans="1:14" x14ac:dyDescent="0.25">
      <c r="A7" s="15"/>
      <c r="B7" s="16" t="s">
        <v>160</v>
      </c>
      <c r="C7" s="17" t="s">
        <v>161</v>
      </c>
      <c r="D7" s="17"/>
      <c r="E7" s="17"/>
      <c r="F7" s="15"/>
      <c r="G7" s="70" t="s">
        <v>181</v>
      </c>
      <c r="H7" s="70"/>
      <c r="I7" s="71" t="s">
        <v>182</v>
      </c>
      <c r="J7" s="71"/>
      <c r="K7" s="15"/>
    </row>
    <row r="8" spans="1:14" x14ac:dyDescent="0.25">
      <c r="A8" s="18"/>
      <c r="B8" s="18"/>
      <c r="C8" s="19" t="s">
        <v>163</v>
      </c>
      <c r="D8" s="20" t="s">
        <v>164</v>
      </c>
      <c r="E8" s="21"/>
      <c r="F8" s="72" t="s">
        <v>165</v>
      </c>
      <c r="G8" s="72"/>
      <c r="H8" s="72"/>
      <c r="I8" s="18"/>
      <c r="J8" s="18"/>
      <c r="K8" s="22"/>
    </row>
    <row r="9" spans="1:14" x14ac:dyDescent="0.25">
      <c r="A9" s="62" t="s">
        <v>166</v>
      </c>
      <c r="B9" s="62" t="s">
        <v>167</v>
      </c>
      <c r="C9" s="62" t="s">
        <v>168</v>
      </c>
      <c r="D9" s="62"/>
      <c r="E9" s="62" t="s">
        <v>169</v>
      </c>
      <c r="F9" s="63" t="s">
        <v>178</v>
      </c>
      <c r="G9" s="63" t="s">
        <v>179</v>
      </c>
      <c r="H9" s="63" t="s">
        <v>180</v>
      </c>
      <c r="I9" s="63" t="s">
        <v>170</v>
      </c>
      <c r="J9" s="63" t="s">
        <v>183</v>
      </c>
      <c r="K9" s="63" t="s">
        <v>171</v>
      </c>
    </row>
    <row r="10" spans="1:14" x14ac:dyDescent="0.25">
      <c r="A10" s="62"/>
      <c r="B10" s="62"/>
      <c r="C10" s="62"/>
      <c r="D10" s="62"/>
      <c r="E10" s="62"/>
      <c r="F10" s="63"/>
      <c r="G10" s="63"/>
      <c r="H10" s="63"/>
      <c r="I10" s="63"/>
      <c r="J10" s="63"/>
      <c r="K10" s="63"/>
    </row>
    <row r="11" spans="1:14" x14ac:dyDescent="0.25">
      <c r="A11" s="62"/>
      <c r="B11" s="62"/>
      <c r="C11" s="62"/>
      <c r="D11" s="62"/>
      <c r="E11" s="62"/>
      <c r="F11" s="64">
        <v>0.2</v>
      </c>
      <c r="G11" s="63"/>
      <c r="H11" s="63"/>
      <c r="I11" s="23">
        <v>0.3</v>
      </c>
      <c r="J11" s="23">
        <v>0.5</v>
      </c>
      <c r="K11" s="63"/>
    </row>
    <row r="12" spans="1:14" ht="18.75" x14ac:dyDescent="0.3">
      <c r="A12" s="32">
        <v>1</v>
      </c>
      <c r="B12" s="1" t="s">
        <v>0</v>
      </c>
      <c r="C12" s="2" t="s">
        <v>1</v>
      </c>
      <c r="D12" s="3" t="s">
        <v>2</v>
      </c>
      <c r="E12" s="34"/>
      <c r="F12" s="35">
        <v>5</v>
      </c>
      <c r="G12" s="37">
        <v>6</v>
      </c>
      <c r="H12" s="35"/>
      <c r="I12" s="4">
        <v>3.8</v>
      </c>
      <c r="J12" s="27"/>
      <c r="K12" s="28" t="s">
        <v>162</v>
      </c>
      <c r="M12" s="38">
        <f>(F12+G12)/2</f>
        <v>5.5</v>
      </c>
      <c r="N12" s="39">
        <f>((M12*2)+(I12*3))/5</f>
        <v>4.4799999999999995</v>
      </c>
    </row>
    <row r="13" spans="1:14" ht="18.75" x14ac:dyDescent="0.3">
      <c r="A13" s="32">
        <v>2</v>
      </c>
      <c r="B13" s="1" t="s">
        <v>3</v>
      </c>
      <c r="C13" s="2" t="s">
        <v>4</v>
      </c>
      <c r="D13" s="3" t="s">
        <v>2</v>
      </c>
      <c r="E13" s="34"/>
      <c r="F13" s="36">
        <v>3</v>
      </c>
      <c r="G13" s="37">
        <v>6</v>
      </c>
      <c r="H13" s="36"/>
      <c r="I13" s="4">
        <v>5</v>
      </c>
      <c r="J13" s="30"/>
      <c r="K13" s="28" t="s">
        <v>162</v>
      </c>
      <c r="M13" s="38">
        <f t="shared" ref="M13:M67" si="0">(F13+G13)/2</f>
        <v>4.5</v>
      </c>
      <c r="N13" s="39">
        <f t="shared" ref="N13:N67" si="1">((M13*2)+(I13*3))/5</f>
        <v>4.8</v>
      </c>
    </row>
    <row r="14" spans="1:14" ht="18.75" x14ac:dyDescent="0.3">
      <c r="A14" s="32">
        <v>3</v>
      </c>
      <c r="B14" s="1" t="s">
        <v>5</v>
      </c>
      <c r="C14" s="2" t="s">
        <v>6</v>
      </c>
      <c r="D14" s="3" t="s">
        <v>7</v>
      </c>
      <c r="E14" s="34"/>
      <c r="F14" s="36">
        <v>0</v>
      </c>
      <c r="G14" s="37"/>
      <c r="H14" s="36"/>
      <c r="I14" s="4"/>
      <c r="J14" s="30"/>
      <c r="K14" s="28" t="s">
        <v>162</v>
      </c>
      <c r="M14" s="38">
        <f t="shared" si="0"/>
        <v>0</v>
      </c>
      <c r="N14" s="39">
        <f t="shared" si="1"/>
        <v>0</v>
      </c>
    </row>
    <row r="15" spans="1:14" ht="18.75" x14ac:dyDescent="0.3">
      <c r="A15" s="32">
        <v>4</v>
      </c>
      <c r="B15" s="1" t="s">
        <v>8</v>
      </c>
      <c r="C15" s="2" t="s">
        <v>9</v>
      </c>
      <c r="D15" s="3" t="s">
        <v>10</v>
      </c>
      <c r="E15" s="34"/>
      <c r="F15" s="36">
        <v>7</v>
      </c>
      <c r="G15" s="37">
        <v>6</v>
      </c>
      <c r="H15" s="36"/>
      <c r="I15" s="4">
        <v>5.5</v>
      </c>
      <c r="J15" s="30"/>
      <c r="K15" s="28" t="s">
        <v>162</v>
      </c>
      <c r="M15" s="38">
        <f t="shared" si="0"/>
        <v>6.5</v>
      </c>
      <c r="N15" s="39">
        <f t="shared" si="1"/>
        <v>5.9</v>
      </c>
    </row>
    <row r="16" spans="1:14" ht="18.75" x14ac:dyDescent="0.3">
      <c r="A16" s="32">
        <v>5</v>
      </c>
      <c r="B16" s="1" t="s">
        <v>11</v>
      </c>
      <c r="C16" s="2" t="s">
        <v>12</v>
      </c>
      <c r="D16" s="3" t="s">
        <v>13</v>
      </c>
      <c r="E16" s="34"/>
      <c r="F16" s="36">
        <v>5</v>
      </c>
      <c r="G16" s="37">
        <v>6</v>
      </c>
      <c r="H16" s="36"/>
      <c r="I16" s="4">
        <v>5.5</v>
      </c>
      <c r="J16" s="30"/>
      <c r="K16" s="28" t="s">
        <v>162</v>
      </c>
      <c r="M16" s="38">
        <f t="shared" si="0"/>
        <v>5.5</v>
      </c>
      <c r="N16" s="39">
        <f t="shared" si="1"/>
        <v>5.5</v>
      </c>
    </row>
    <row r="17" spans="1:14" ht="18.75" x14ac:dyDescent="0.3">
      <c r="A17" s="32">
        <v>6</v>
      </c>
      <c r="B17" s="1" t="s">
        <v>14</v>
      </c>
      <c r="C17" s="2" t="s">
        <v>15</v>
      </c>
      <c r="D17" s="3" t="s">
        <v>13</v>
      </c>
      <c r="E17" s="34"/>
      <c r="F17" s="36">
        <v>3</v>
      </c>
      <c r="G17" s="37">
        <v>6</v>
      </c>
      <c r="H17" s="36"/>
      <c r="I17" s="4">
        <v>5</v>
      </c>
      <c r="J17" s="30"/>
      <c r="K17" s="28" t="s">
        <v>162</v>
      </c>
      <c r="M17" s="38">
        <f t="shared" si="0"/>
        <v>4.5</v>
      </c>
      <c r="N17" s="39">
        <f t="shared" si="1"/>
        <v>4.8</v>
      </c>
    </row>
    <row r="18" spans="1:14" ht="18.75" x14ac:dyDescent="0.3">
      <c r="A18" s="32">
        <v>7</v>
      </c>
      <c r="B18" s="1" t="s">
        <v>16</v>
      </c>
      <c r="C18" s="2" t="s">
        <v>17</v>
      </c>
      <c r="D18" s="3" t="s">
        <v>13</v>
      </c>
      <c r="E18" s="34"/>
      <c r="F18" s="36">
        <v>5</v>
      </c>
      <c r="G18" s="37">
        <v>6</v>
      </c>
      <c r="H18" s="36"/>
      <c r="I18" s="4">
        <v>5.8</v>
      </c>
      <c r="J18" s="30"/>
      <c r="K18" s="28" t="s">
        <v>162</v>
      </c>
      <c r="M18" s="38">
        <f t="shared" si="0"/>
        <v>5.5</v>
      </c>
      <c r="N18" s="39">
        <f t="shared" si="1"/>
        <v>5.68</v>
      </c>
    </row>
    <row r="19" spans="1:14" ht="18.75" x14ac:dyDescent="0.3">
      <c r="A19" s="32">
        <v>8</v>
      </c>
      <c r="B19" s="1" t="s">
        <v>18</v>
      </c>
      <c r="C19" s="2" t="s">
        <v>19</v>
      </c>
      <c r="D19" s="3" t="s">
        <v>20</v>
      </c>
      <c r="E19" s="34"/>
      <c r="F19" s="36">
        <v>5</v>
      </c>
      <c r="G19" s="37">
        <v>6</v>
      </c>
      <c r="H19" s="36"/>
      <c r="I19" s="4">
        <v>4.5</v>
      </c>
      <c r="J19" s="30"/>
      <c r="K19" s="28" t="s">
        <v>162</v>
      </c>
      <c r="M19" s="38">
        <f t="shared" si="0"/>
        <v>5.5</v>
      </c>
      <c r="N19" s="39">
        <f t="shared" si="1"/>
        <v>4.9000000000000004</v>
      </c>
    </row>
    <row r="20" spans="1:14" ht="18.75" x14ac:dyDescent="0.3">
      <c r="A20" s="32">
        <v>9</v>
      </c>
      <c r="B20" s="1" t="s">
        <v>21</v>
      </c>
      <c r="C20" s="2" t="s">
        <v>22</v>
      </c>
      <c r="D20" s="3" t="s">
        <v>23</v>
      </c>
      <c r="E20" s="34"/>
      <c r="F20" s="36">
        <v>5</v>
      </c>
      <c r="G20" s="37">
        <v>6</v>
      </c>
      <c r="H20" s="36"/>
      <c r="I20" s="4">
        <v>6.5</v>
      </c>
      <c r="J20" s="30"/>
      <c r="K20" s="28" t="s">
        <v>162</v>
      </c>
      <c r="M20" s="38">
        <f t="shared" si="0"/>
        <v>5.5</v>
      </c>
      <c r="N20" s="39">
        <f t="shared" si="1"/>
        <v>6.1</v>
      </c>
    </row>
    <row r="21" spans="1:14" ht="18.75" x14ac:dyDescent="0.3">
      <c r="A21" s="32">
        <v>10</v>
      </c>
      <c r="B21" s="1" t="s">
        <v>24</v>
      </c>
      <c r="C21" s="2" t="s">
        <v>25</v>
      </c>
      <c r="D21" s="3" t="s">
        <v>26</v>
      </c>
      <c r="E21" s="34"/>
      <c r="F21" s="36">
        <v>6</v>
      </c>
      <c r="G21" s="37">
        <v>6</v>
      </c>
      <c r="H21" s="36"/>
      <c r="I21" s="4">
        <v>5.8</v>
      </c>
      <c r="J21" s="30"/>
      <c r="K21" s="28" t="s">
        <v>162</v>
      </c>
      <c r="M21" s="38">
        <f t="shared" si="0"/>
        <v>6</v>
      </c>
      <c r="N21" s="39">
        <f t="shared" si="1"/>
        <v>5.88</v>
      </c>
    </row>
    <row r="22" spans="1:14" ht="18.75" x14ac:dyDescent="0.3">
      <c r="A22" s="32">
        <v>11</v>
      </c>
      <c r="B22" s="1" t="s">
        <v>27</v>
      </c>
      <c r="C22" s="2" t="s">
        <v>28</v>
      </c>
      <c r="D22" s="3" t="s">
        <v>26</v>
      </c>
      <c r="E22" s="34"/>
      <c r="F22" s="36">
        <v>5</v>
      </c>
      <c r="G22" s="37">
        <v>8</v>
      </c>
      <c r="H22" s="36"/>
      <c r="I22" s="5">
        <v>5</v>
      </c>
      <c r="J22" s="30"/>
      <c r="K22" s="28" t="s">
        <v>162</v>
      </c>
      <c r="M22" s="38">
        <f t="shared" si="0"/>
        <v>6.5</v>
      </c>
      <c r="N22" s="39">
        <f t="shared" si="1"/>
        <v>5.6</v>
      </c>
    </row>
    <row r="23" spans="1:14" ht="18.75" x14ac:dyDescent="0.3">
      <c r="A23" s="32">
        <v>12</v>
      </c>
      <c r="B23" s="1" t="s">
        <v>29</v>
      </c>
      <c r="C23" s="2" t="s">
        <v>30</v>
      </c>
      <c r="D23" s="3" t="s">
        <v>31</v>
      </c>
      <c r="E23" s="34"/>
      <c r="F23" s="36"/>
      <c r="G23" s="37"/>
      <c r="H23" s="36"/>
      <c r="I23" s="4"/>
      <c r="J23" s="30"/>
      <c r="K23" s="28" t="s">
        <v>162</v>
      </c>
      <c r="M23" s="38">
        <f t="shared" si="0"/>
        <v>0</v>
      </c>
      <c r="N23" s="39">
        <f t="shared" si="1"/>
        <v>0</v>
      </c>
    </row>
    <row r="24" spans="1:14" ht="18.75" x14ac:dyDescent="0.3">
      <c r="A24" s="32">
        <v>13</v>
      </c>
      <c r="B24" s="1" t="s">
        <v>32</v>
      </c>
      <c r="C24" s="2" t="s">
        <v>33</v>
      </c>
      <c r="D24" s="3" t="s">
        <v>34</v>
      </c>
      <c r="E24" s="34"/>
      <c r="F24" s="36"/>
      <c r="G24" s="37"/>
      <c r="H24" s="36"/>
      <c r="I24" s="4"/>
      <c r="J24" s="30"/>
      <c r="K24" s="28" t="s">
        <v>162</v>
      </c>
      <c r="M24" s="38">
        <f t="shared" si="0"/>
        <v>0</v>
      </c>
      <c r="N24" s="39">
        <f t="shared" si="1"/>
        <v>0</v>
      </c>
    </row>
    <row r="25" spans="1:14" ht="18.75" x14ac:dyDescent="0.3">
      <c r="A25" s="32">
        <v>14</v>
      </c>
      <c r="B25" s="1" t="s">
        <v>35</v>
      </c>
      <c r="C25" s="2" t="s">
        <v>36</v>
      </c>
      <c r="D25" s="3" t="s">
        <v>37</v>
      </c>
      <c r="E25" s="34"/>
      <c r="F25" s="36">
        <v>5</v>
      </c>
      <c r="G25" s="37">
        <v>7</v>
      </c>
      <c r="H25" s="36"/>
      <c r="I25" s="4">
        <v>4.8</v>
      </c>
      <c r="J25" s="30"/>
      <c r="K25" s="28" t="s">
        <v>162</v>
      </c>
      <c r="M25" s="38">
        <f t="shared" si="0"/>
        <v>6</v>
      </c>
      <c r="N25" s="39">
        <f t="shared" si="1"/>
        <v>5.2799999999999994</v>
      </c>
    </row>
    <row r="26" spans="1:14" ht="18.75" x14ac:dyDescent="0.3">
      <c r="A26" s="32">
        <v>15</v>
      </c>
      <c r="B26" s="1" t="s">
        <v>38</v>
      </c>
      <c r="C26" s="2" t="s">
        <v>39</v>
      </c>
      <c r="D26" s="3" t="s">
        <v>40</v>
      </c>
      <c r="E26" s="34"/>
      <c r="F26" s="36">
        <v>6</v>
      </c>
      <c r="G26" s="37">
        <v>6</v>
      </c>
      <c r="H26" s="36"/>
      <c r="I26" s="4">
        <v>5.5</v>
      </c>
      <c r="J26" s="30"/>
      <c r="K26" s="28" t="s">
        <v>162</v>
      </c>
      <c r="M26" s="38">
        <f t="shared" si="0"/>
        <v>6</v>
      </c>
      <c r="N26" s="39">
        <f t="shared" si="1"/>
        <v>5.7</v>
      </c>
    </row>
    <row r="27" spans="1:14" ht="18.75" x14ac:dyDescent="0.3">
      <c r="A27" s="32">
        <v>16</v>
      </c>
      <c r="B27" s="1" t="s">
        <v>41</v>
      </c>
      <c r="C27" s="2" t="s">
        <v>42</v>
      </c>
      <c r="D27" s="3" t="s">
        <v>43</v>
      </c>
      <c r="E27" s="34"/>
      <c r="F27" s="36">
        <v>5</v>
      </c>
      <c r="G27" s="37">
        <v>6</v>
      </c>
      <c r="H27" s="36"/>
      <c r="I27" s="4">
        <v>4.5</v>
      </c>
      <c r="J27" s="30"/>
      <c r="K27" s="28" t="s">
        <v>162</v>
      </c>
      <c r="M27" s="38">
        <f t="shared" si="0"/>
        <v>5.5</v>
      </c>
      <c r="N27" s="39">
        <f t="shared" si="1"/>
        <v>4.9000000000000004</v>
      </c>
    </row>
    <row r="28" spans="1:14" ht="18.75" x14ac:dyDescent="0.3">
      <c r="A28" s="32">
        <v>17</v>
      </c>
      <c r="B28" s="1" t="s">
        <v>44</v>
      </c>
      <c r="C28" s="2" t="s">
        <v>45</v>
      </c>
      <c r="D28" s="3" t="s">
        <v>46</v>
      </c>
      <c r="E28" s="34"/>
      <c r="F28" s="36">
        <v>6</v>
      </c>
      <c r="G28" s="37">
        <v>6</v>
      </c>
      <c r="H28" s="36"/>
      <c r="I28" s="4">
        <v>6</v>
      </c>
      <c r="J28" s="30"/>
      <c r="K28" s="28" t="s">
        <v>162</v>
      </c>
      <c r="M28" s="38">
        <f t="shared" si="0"/>
        <v>6</v>
      </c>
      <c r="N28" s="39">
        <f t="shared" si="1"/>
        <v>6</v>
      </c>
    </row>
    <row r="29" spans="1:14" ht="18.75" x14ac:dyDescent="0.3">
      <c r="A29" s="32">
        <v>18</v>
      </c>
      <c r="B29" s="1" t="s">
        <v>47</v>
      </c>
      <c r="C29" s="2" t="s">
        <v>48</v>
      </c>
      <c r="D29" s="3" t="s">
        <v>49</v>
      </c>
      <c r="E29" s="34"/>
      <c r="F29" s="36">
        <v>6</v>
      </c>
      <c r="G29" s="37">
        <v>6</v>
      </c>
      <c r="H29" s="36"/>
      <c r="I29" s="4">
        <v>5.3</v>
      </c>
      <c r="J29" s="30"/>
      <c r="K29" s="28" t="s">
        <v>162</v>
      </c>
      <c r="M29" s="38">
        <f t="shared" si="0"/>
        <v>6</v>
      </c>
      <c r="N29" s="39">
        <f t="shared" si="1"/>
        <v>5.58</v>
      </c>
    </row>
    <row r="30" spans="1:14" ht="18.75" x14ac:dyDescent="0.3">
      <c r="A30" s="32">
        <v>19</v>
      </c>
      <c r="B30" s="1" t="s">
        <v>50</v>
      </c>
      <c r="C30" s="2" t="s">
        <v>30</v>
      </c>
      <c r="D30" s="3" t="s">
        <v>49</v>
      </c>
      <c r="E30" s="34"/>
      <c r="F30" s="36">
        <v>6</v>
      </c>
      <c r="G30" s="37">
        <v>6</v>
      </c>
      <c r="H30" s="36"/>
      <c r="I30" s="4">
        <v>3.5</v>
      </c>
      <c r="J30" s="30"/>
      <c r="K30" s="28" t="s">
        <v>162</v>
      </c>
      <c r="M30" s="38">
        <f t="shared" si="0"/>
        <v>6</v>
      </c>
      <c r="N30" s="39">
        <f t="shared" si="1"/>
        <v>4.5</v>
      </c>
    </row>
    <row r="31" spans="1:14" ht="18.75" x14ac:dyDescent="0.3">
      <c r="A31" s="32">
        <v>20</v>
      </c>
      <c r="B31" s="1" t="s">
        <v>51</v>
      </c>
      <c r="C31" s="2" t="s">
        <v>45</v>
      </c>
      <c r="D31" s="3" t="s">
        <v>52</v>
      </c>
      <c r="E31" s="34"/>
      <c r="F31" s="36">
        <v>7</v>
      </c>
      <c r="G31" s="37">
        <v>6</v>
      </c>
      <c r="H31" s="36"/>
      <c r="I31" s="4">
        <v>4.8</v>
      </c>
      <c r="J31" s="30"/>
      <c r="K31" s="28" t="s">
        <v>162</v>
      </c>
      <c r="M31" s="38">
        <f t="shared" si="0"/>
        <v>6.5</v>
      </c>
      <c r="N31" s="39">
        <f t="shared" si="1"/>
        <v>5.4799999999999995</v>
      </c>
    </row>
    <row r="32" spans="1:14" ht="18.75" x14ac:dyDescent="0.3">
      <c r="A32" s="32">
        <v>21</v>
      </c>
      <c r="B32" s="1" t="s">
        <v>53</v>
      </c>
      <c r="C32" s="2" t="s">
        <v>54</v>
      </c>
      <c r="D32" s="3" t="s">
        <v>55</v>
      </c>
      <c r="E32" s="34"/>
      <c r="F32" s="36">
        <v>6</v>
      </c>
      <c r="G32" s="37">
        <v>6</v>
      </c>
      <c r="H32" s="36"/>
      <c r="I32" s="4">
        <v>5.5</v>
      </c>
      <c r="J32" s="30"/>
      <c r="K32" s="28" t="s">
        <v>162</v>
      </c>
      <c r="M32" s="38">
        <f t="shared" si="0"/>
        <v>6</v>
      </c>
      <c r="N32" s="39">
        <f t="shared" si="1"/>
        <v>5.7</v>
      </c>
    </row>
    <row r="33" spans="1:14" ht="18.75" x14ac:dyDescent="0.3">
      <c r="A33" s="32">
        <v>22</v>
      </c>
      <c r="B33" s="1" t="s">
        <v>56</v>
      </c>
      <c r="C33" s="2" t="s">
        <v>57</v>
      </c>
      <c r="D33" s="3" t="s">
        <v>55</v>
      </c>
      <c r="E33" s="34"/>
      <c r="F33" s="36">
        <v>5</v>
      </c>
      <c r="G33" s="37">
        <v>6</v>
      </c>
      <c r="H33" s="36"/>
      <c r="I33" s="4">
        <v>4</v>
      </c>
      <c r="J33" s="30"/>
      <c r="K33" s="28" t="s">
        <v>162</v>
      </c>
      <c r="M33" s="38">
        <f t="shared" si="0"/>
        <v>5.5</v>
      </c>
      <c r="N33" s="39">
        <f t="shared" si="1"/>
        <v>4.5999999999999996</v>
      </c>
    </row>
    <row r="34" spans="1:14" ht="18.75" x14ac:dyDescent="0.3">
      <c r="A34" s="32">
        <v>23</v>
      </c>
      <c r="B34" s="1" t="s">
        <v>58</v>
      </c>
      <c r="C34" s="2" t="s">
        <v>59</v>
      </c>
      <c r="D34" s="3" t="s">
        <v>55</v>
      </c>
      <c r="E34" s="34"/>
      <c r="F34" s="36"/>
      <c r="G34" s="37"/>
      <c r="H34" s="36"/>
      <c r="I34" s="4"/>
      <c r="J34" s="30"/>
      <c r="K34" s="28" t="s">
        <v>162</v>
      </c>
      <c r="M34" s="38">
        <f t="shared" si="0"/>
        <v>0</v>
      </c>
      <c r="N34" s="39">
        <f t="shared" si="1"/>
        <v>0</v>
      </c>
    </row>
    <row r="35" spans="1:14" ht="18.75" x14ac:dyDescent="0.3">
      <c r="A35" s="32">
        <v>24</v>
      </c>
      <c r="B35" s="1" t="s">
        <v>60</v>
      </c>
      <c r="C35" s="2" t="s">
        <v>61</v>
      </c>
      <c r="D35" s="3" t="s">
        <v>62</v>
      </c>
      <c r="E35" s="34"/>
      <c r="F35" s="36"/>
      <c r="G35" s="37"/>
      <c r="H35" s="36"/>
      <c r="I35" s="4"/>
      <c r="J35" s="30"/>
      <c r="K35" s="28" t="s">
        <v>162</v>
      </c>
      <c r="M35" s="38">
        <f t="shared" si="0"/>
        <v>0</v>
      </c>
      <c r="N35" s="39">
        <f t="shared" si="1"/>
        <v>0</v>
      </c>
    </row>
    <row r="36" spans="1:14" ht="18.75" x14ac:dyDescent="0.3">
      <c r="A36" s="32">
        <v>25</v>
      </c>
      <c r="B36" s="1" t="s">
        <v>63</v>
      </c>
      <c r="C36" s="2" t="s">
        <v>64</v>
      </c>
      <c r="D36" s="3" t="s">
        <v>62</v>
      </c>
      <c r="E36" s="34"/>
      <c r="F36" s="36">
        <v>6</v>
      </c>
      <c r="G36" s="37">
        <v>7</v>
      </c>
      <c r="H36" s="36"/>
      <c r="I36" s="4">
        <v>3.8</v>
      </c>
      <c r="J36" s="30"/>
      <c r="K36" s="28" t="s">
        <v>162</v>
      </c>
      <c r="M36" s="38">
        <f t="shared" si="0"/>
        <v>6.5</v>
      </c>
      <c r="N36" s="39">
        <f t="shared" si="1"/>
        <v>4.88</v>
      </c>
    </row>
    <row r="37" spans="1:14" ht="18.75" x14ac:dyDescent="0.3">
      <c r="A37" s="32">
        <v>26</v>
      </c>
      <c r="B37" s="1" t="s">
        <v>65</v>
      </c>
      <c r="C37" s="2" t="s">
        <v>66</v>
      </c>
      <c r="D37" s="3" t="s">
        <v>67</v>
      </c>
      <c r="E37" s="34"/>
      <c r="F37" s="36">
        <v>7</v>
      </c>
      <c r="G37" s="37">
        <v>6</v>
      </c>
      <c r="H37" s="36"/>
      <c r="I37" s="4">
        <v>7</v>
      </c>
      <c r="J37" s="30"/>
      <c r="K37" s="28" t="s">
        <v>162</v>
      </c>
      <c r="M37" s="38">
        <f t="shared" si="0"/>
        <v>6.5</v>
      </c>
      <c r="N37" s="39">
        <f t="shared" si="1"/>
        <v>6.8</v>
      </c>
    </row>
    <row r="38" spans="1:14" ht="18.75" x14ac:dyDescent="0.3">
      <c r="A38" s="32">
        <v>27</v>
      </c>
      <c r="B38" s="1" t="s">
        <v>68</v>
      </c>
      <c r="C38" s="2" t="s">
        <v>69</v>
      </c>
      <c r="D38" s="3" t="s">
        <v>70</v>
      </c>
      <c r="E38" s="34"/>
      <c r="F38" s="36">
        <v>6</v>
      </c>
      <c r="G38" s="37">
        <v>8</v>
      </c>
      <c r="H38" s="36"/>
      <c r="I38" s="5">
        <v>5.8</v>
      </c>
      <c r="J38" s="30"/>
      <c r="K38" s="28" t="s">
        <v>162</v>
      </c>
      <c r="M38" s="38">
        <f t="shared" si="0"/>
        <v>7</v>
      </c>
      <c r="N38" s="39">
        <f t="shared" si="1"/>
        <v>6.2799999999999994</v>
      </c>
    </row>
    <row r="39" spans="1:14" ht="18.75" x14ac:dyDescent="0.3">
      <c r="A39" s="32">
        <v>28</v>
      </c>
      <c r="B39" s="1" t="s">
        <v>71</v>
      </c>
      <c r="C39" s="2" t="s">
        <v>72</v>
      </c>
      <c r="D39" s="3" t="s">
        <v>73</v>
      </c>
      <c r="E39" s="34"/>
      <c r="F39" s="36">
        <v>5</v>
      </c>
      <c r="G39" s="37">
        <v>5</v>
      </c>
      <c r="H39" s="36"/>
      <c r="I39" s="4">
        <v>3.5</v>
      </c>
      <c r="J39" s="30"/>
      <c r="K39" s="28" t="s">
        <v>162</v>
      </c>
      <c r="M39" s="38">
        <f t="shared" si="0"/>
        <v>5</v>
      </c>
      <c r="N39" s="39">
        <f t="shared" si="1"/>
        <v>4.0999999999999996</v>
      </c>
    </row>
    <row r="40" spans="1:14" ht="18.75" x14ac:dyDescent="0.3">
      <c r="A40" s="32">
        <v>29</v>
      </c>
      <c r="B40" s="1" t="s">
        <v>74</v>
      </c>
      <c r="C40" s="2" t="s">
        <v>75</v>
      </c>
      <c r="D40" s="3" t="s">
        <v>76</v>
      </c>
      <c r="E40" s="34"/>
      <c r="F40" s="36">
        <v>7</v>
      </c>
      <c r="G40" s="37">
        <v>5</v>
      </c>
      <c r="H40" s="36"/>
      <c r="I40" s="4">
        <v>4.8</v>
      </c>
      <c r="J40" s="30"/>
      <c r="K40" s="28" t="s">
        <v>162</v>
      </c>
      <c r="M40" s="38">
        <f t="shared" si="0"/>
        <v>6</v>
      </c>
      <c r="N40" s="39">
        <f t="shared" si="1"/>
        <v>5.2799999999999994</v>
      </c>
    </row>
    <row r="41" spans="1:14" ht="18.75" x14ac:dyDescent="0.3">
      <c r="A41" s="32">
        <v>30</v>
      </c>
      <c r="B41" s="1" t="s">
        <v>77</v>
      </c>
      <c r="C41" s="2" t="s">
        <v>78</v>
      </c>
      <c r="D41" s="3" t="s">
        <v>79</v>
      </c>
      <c r="E41" s="34"/>
      <c r="F41" s="36">
        <v>4</v>
      </c>
      <c r="G41" s="37">
        <v>6</v>
      </c>
      <c r="H41" s="36"/>
      <c r="I41" s="4">
        <v>4</v>
      </c>
      <c r="J41" s="30"/>
      <c r="K41" s="28" t="s">
        <v>162</v>
      </c>
      <c r="M41" s="38">
        <f t="shared" si="0"/>
        <v>5</v>
      </c>
      <c r="N41" s="39">
        <f t="shared" si="1"/>
        <v>4.4000000000000004</v>
      </c>
    </row>
    <row r="42" spans="1:14" ht="18.75" x14ac:dyDescent="0.3">
      <c r="A42" s="32">
        <v>31</v>
      </c>
      <c r="B42" s="1" t="s">
        <v>80</v>
      </c>
      <c r="C42" s="2" t="s">
        <v>81</v>
      </c>
      <c r="D42" s="3" t="s">
        <v>82</v>
      </c>
      <c r="E42" s="34"/>
      <c r="F42" s="36">
        <v>6</v>
      </c>
      <c r="G42" s="37">
        <v>6</v>
      </c>
      <c r="H42" s="36"/>
      <c r="I42" s="4">
        <v>4.8</v>
      </c>
      <c r="J42" s="30"/>
      <c r="K42" s="28" t="s">
        <v>162</v>
      </c>
      <c r="M42" s="38">
        <f t="shared" si="0"/>
        <v>6</v>
      </c>
      <c r="N42" s="39">
        <f t="shared" si="1"/>
        <v>5.2799999999999994</v>
      </c>
    </row>
    <row r="43" spans="1:14" ht="18.75" x14ac:dyDescent="0.3">
      <c r="A43" s="32">
        <v>32</v>
      </c>
      <c r="B43" s="1" t="s">
        <v>83</v>
      </c>
      <c r="C43" s="2" t="s">
        <v>84</v>
      </c>
      <c r="D43" s="3" t="s">
        <v>82</v>
      </c>
      <c r="E43" s="34"/>
      <c r="F43" s="36">
        <v>5</v>
      </c>
      <c r="G43" s="37">
        <v>6</v>
      </c>
      <c r="H43" s="36"/>
      <c r="I43" s="4">
        <v>4</v>
      </c>
      <c r="J43" s="30"/>
      <c r="K43" s="28" t="s">
        <v>162</v>
      </c>
      <c r="M43" s="38">
        <f t="shared" si="0"/>
        <v>5.5</v>
      </c>
      <c r="N43" s="39">
        <f t="shared" si="1"/>
        <v>4.5999999999999996</v>
      </c>
    </row>
    <row r="44" spans="1:14" ht="18.75" x14ac:dyDescent="0.3">
      <c r="A44" s="32">
        <v>33</v>
      </c>
      <c r="B44" s="1" t="s">
        <v>85</v>
      </c>
      <c r="C44" s="2" t="s">
        <v>86</v>
      </c>
      <c r="D44" s="3" t="s">
        <v>87</v>
      </c>
      <c r="E44" s="34"/>
      <c r="F44" s="36">
        <v>5</v>
      </c>
      <c r="G44" s="37">
        <v>6</v>
      </c>
      <c r="H44" s="36"/>
      <c r="I44" s="4">
        <v>6</v>
      </c>
      <c r="J44" s="30"/>
      <c r="K44" s="28" t="s">
        <v>162</v>
      </c>
      <c r="M44" s="38">
        <f t="shared" si="0"/>
        <v>5.5</v>
      </c>
      <c r="N44" s="39">
        <f t="shared" si="1"/>
        <v>5.8</v>
      </c>
    </row>
    <row r="45" spans="1:14" ht="18.75" x14ac:dyDescent="0.3">
      <c r="A45" s="32">
        <v>34</v>
      </c>
      <c r="B45" s="1" t="s">
        <v>88</v>
      </c>
      <c r="C45" s="2" t="s">
        <v>89</v>
      </c>
      <c r="D45" s="3" t="s">
        <v>87</v>
      </c>
      <c r="E45" s="34"/>
      <c r="F45" s="36">
        <v>5</v>
      </c>
      <c r="G45" s="37">
        <v>6</v>
      </c>
      <c r="H45" s="36"/>
      <c r="I45" s="4">
        <v>4.8</v>
      </c>
      <c r="J45" s="30"/>
      <c r="K45" s="28" t="s">
        <v>162</v>
      </c>
      <c r="M45" s="38">
        <f t="shared" si="0"/>
        <v>5.5</v>
      </c>
      <c r="N45" s="39">
        <f t="shared" si="1"/>
        <v>5.08</v>
      </c>
    </row>
    <row r="46" spans="1:14" ht="18.75" x14ac:dyDescent="0.3">
      <c r="A46" s="32">
        <v>35</v>
      </c>
      <c r="B46" s="1" t="s">
        <v>90</v>
      </c>
      <c r="C46" s="2" t="s">
        <v>91</v>
      </c>
      <c r="D46" s="3" t="s">
        <v>92</v>
      </c>
      <c r="E46" s="34"/>
      <c r="F46" s="36">
        <v>5</v>
      </c>
      <c r="G46" s="37">
        <v>5</v>
      </c>
      <c r="H46" s="36"/>
      <c r="I46" s="4">
        <v>6.3</v>
      </c>
      <c r="J46" s="30"/>
      <c r="K46" s="28" t="s">
        <v>162</v>
      </c>
      <c r="M46" s="38">
        <f t="shared" si="0"/>
        <v>5</v>
      </c>
      <c r="N46" s="39">
        <f t="shared" si="1"/>
        <v>5.7799999999999994</v>
      </c>
    </row>
    <row r="47" spans="1:14" ht="18.75" x14ac:dyDescent="0.3">
      <c r="A47" s="32">
        <v>36</v>
      </c>
      <c r="B47" s="1" t="s">
        <v>93</v>
      </c>
      <c r="C47" s="2" t="s">
        <v>94</v>
      </c>
      <c r="D47" s="3" t="s">
        <v>95</v>
      </c>
      <c r="E47" s="34"/>
      <c r="F47" s="36">
        <v>6</v>
      </c>
      <c r="G47" s="37">
        <v>6</v>
      </c>
      <c r="H47" s="36"/>
      <c r="I47" s="4">
        <v>5.8</v>
      </c>
      <c r="J47" s="30"/>
      <c r="K47" s="28" t="s">
        <v>162</v>
      </c>
      <c r="M47" s="38">
        <f t="shared" si="0"/>
        <v>6</v>
      </c>
      <c r="N47" s="39">
        <f t="shared" si="1"/>
        <v>5.88</v>
      </c>
    </row>
    <row r="48" spans="1:14" ht="18.75" x14ac:dyDescent="0.3">
      <c r="A48" s="32">
        <v>37</v>
      </c>
      <c r="B48" s="1" t="s">
        <v>96</v>
      </c>
      <c r="C48" s="2" t="s">
        <v>97</v>
      </c>
      <c r="D48" s="3" t="s">
        <v>98</v>
      </c>
      <c r="E48" s="34"/>
      <c r="F48" s="36"/>
      <c r="G48" s="37"/>
      <c r="H48" s="36"/>
      <c r="I48" s="4"/>
      <c r="J48" s="30"/>
      <c r="K48" s="28" t="s">
        <v>162</v>
      </c>
      <c r="M48" s="38">
        <f t="shared" si="0"/>
        <v>0</v>
      </c>
      <c r="N48" s="39">
        <f t="shared" si="1"/>
        <v>0</v>
      </c>
    </row>
    <row r="49" spans="1:14" ht="18.75" x14ac:dyDescent="0.3">
      <c r="A49" s="32">
        <v>38</v>
      </c>
      <c r="B49" s="1" t="s">
        <v>99</v>
      </c>
      <c r="C49" s="2" t="s">
        <v>100</v>
      </c>
      <c r="D49" s="3" t="s">
        <v>101</v>
      </c>
      <c r="E49" s="34"/>
      <c r="F49" s="36">
        <v>5</v>
      </c>
      <c r="G49" s="37">
        <v>6</v>
      </c>
      <c r="H49" s="36"/>
      <c r="I49" s="4">
        <v>4.8</v>
      </c>
      <c r="J49" s="30"/>
      <c r="K49" s="28" t="s">
        <v>162</v>
      </c>
      <c r="M49" s="38">
        <f t="shared" si="0"/>
        <v>5.5</v>
      </c>
      <c r="N49" s="39">
        <f t="shared" si="1"/>
        <v>5.08</v>
      </c>
    </row>
    <row r="50" spans="1:14" ht="18.75" x14ac:dyDescent="0.3">
      <c r="A50" s="32">
        <v>39</v>
      </c>
      <c r="B50" s="1" t="s">
        <v>102</v>
      </c>
      <c r="C50" s="2" t="s">
        <v>103</v>
      </c>
      <c r="D50" s="3" t="s">
        <v>104</v>
      </c>
      <c r="E50" s="34"/>
      <c r="F50" s="36">
        <v>5</v>
      </c>
      <c r="G50" s="37">
        <v>6</v>
      </c>
      <c r="H50" s="36"/>
      <c r="I50" s="4">
        <v>4.8</v>
      </c>
      <c r="J50" s="30"/>
      <c r="K50" s="28" t="s">
        <v>162</v>
      </c>
      <c r="M50" s="38">
        <f t="shared" si="0"/>
        <v>5.5</v>
      </c>
      <c r="N50" s="39">
        <f t="shared" si="1"/>
        <v>5.08</v>
      </c>
    </row>
    <row r="51" spans="1:14" ht="18.75" x14ac:dyDescent="0.3">
      <c r="A51" s="32">
        <v>40</v>
      </c>
      <c r="B51" s="1" t="s">
        <v>105</v>
      </c>
      <c r="C51" s="2" t="s">
        <v>106</v>
      </c>
      <c r="D51" s="3" t="s">
        <v>107</v>
      </c>
      <c r="E51" s="34"/>
      <c r="F51" s="36">
        <v>4</v>
      </c>
      <c r="G51" s="37">
        <v>7</v>
      </c>
      <c r="H51" s="36"/>
      <c r="I51" s="4">
        <v>4.3</v>
      </c>
      <c r="J51" s="30"/>
      <c r="K51" s="28" t="s">
        <v>162</v>
      </c>
      <c r="M51" s="38">
        <f t="shared" si="0"/>
        <v>5.5</v>
      </c>
      <c r="N51" s="39">
        <f t="shared" si="1"/>
        <v>4.7799999999999994</v>
      </c>
    </row>
    <row r="52" spans="1:14" ht="18.75" x14ac:dyDescent="0.3">
      <c r="A52" s="32">
        <v>41</v>
      </c>
      <c r="B52" s="1" t="s">
        <v>108</v>
      </c>
      <c r="C52" s="2" t="s">
        <v>109</v>
      </c>
      <c r="D52" s="3" t="s">
        <v>110</v>
      </c>
      <c r="E52" s="34"/>
      <c r="F52" s="36"/>
      <c r="G52" s="37"/>
      <c r="H52" s="36"/>
      <c r="I52" s="4"/>
      <c r="J52" s="30"/>
      <c r="K52" s="28" t="s">
        <v>162</v>
      </c>
      <c r="M52" s="38">
        <f t="shared" si="0"/>
        <v>0</v>
      </c>
      <c r="N52" s="39">
        <f t="shared" si="1"/>
        <v>0</v>
      </c>
    </row>
    <row r="53" spans="1:14" ht="18.75" x14ac:dyDescent="0.3">
      <c r="A53" s="32">
        <v>42</v>
      </c>
      <c r="B53" s="1" t="s">
        <v>111</v>
      </c>
      <c r="C53" s="2" t="s">
        <v>112</v>
      </c>
      <c r="D53" s="3" t="s">
        <v>110</v>
      </c>
      <c r="E53" s="34"/>
      <c r="F53" s="36">
        <v>5</v>
      </c>
      <c r="G53" s="37">
        <v>5</v>
      </c>
      <c r="H53" s="36"/>
      <c r="I53" s="4">
        <v>5.8</v>
      </c>
      <c r="J53" s="30"/>
      <c r="K53" s="28" t="s">
        <v>162</v>
      </c>
      <c r="M53" s="38">
        <f t="shared" si="0"/>
        <v>5</v>
      </c>
      <c r="N53" s="39">
        <f t="shared" si="1"/>
        <v>5.4799999999999995</v>
      </c>
    </row>
    <row r="54" spans="1:14" ht="18.75" x14ac:dyDescent="0.3">
      <c r="A54" s="32">
        <v>43</v>
      </c>
      <c r="B54" s="1" t="s">
        <v>113</v>
      </c>
      <c r="C54" s="2" t="s">
        <v>114</v>
      </c>
      <c r="D54" s="3" t="s">
        <v>115</v>
      </c>
      <c r="E54" s="34"/>
      <c r="F54" s="36"/>
      <c r="G54" s="37"/>
      <c r="H54" s="36"/>
      <c r="I54" s="4"/>
      <c r="J54" s="30"/>
      <c r="K54" s="28" t="s">
        <v>162</v>
      </c>
      <c r="M54" s="38">
        <f t="shared" si="0"/>
        <v>0</v>
      </c>
      <c r="N54" s="39">
        <f t="shared" si="1"/>
        <v>0</v>
      </c>
    </row>
    <row r="55" spans="1:14" ht="18.75" x14ac:dyDescent="0.3">
      <c r="A55" s="32">
        <v>44</v>
      </c>
      <c r="B55" s="1" t="s">
        <v>116</v>
      </c>
      <c r="C55" s="2" t="s">
        <v>117</v>
      </c>
      <c r="D55" s="3" t="s">
        <v>118</v>
      </c>
      <c r="E55" s="34"/>
      <c r="F55" s="36">
        <v>5</v>
      </c>
      <c r="G55" s="37">
        <v>7</v>
      </c>
      <c r="H55" s="36"/>
      <c r="I55" s="4">
        <v>4.8</v>
      </c>
      <c r="J55" s="30"/>
      <c r="K55" s="28" t="s">
        <v>162</v>
      </c>
      <c r="M55" s="38">
        <f t="shared" si="0"/>
        <v>6</v>
      </c>
      <c r="N55" s="39">
        <f t="shared" si="1"/>
        <v>5.2799999999999994</v>
      </c>
    </row>
    <row r="56" spans="1:14" ht="18.75" x14ac:dyDescent="0.3">
      <c r="A56" s="32">
        <v>45</v>
      </c>
      <c r="B56" s="1" t="s">
        <v>119</v>
      </c>
      <c r="C56" s="2" t="s">
        <v>120</v>
      </c>
      <c r="D56" s="3" t="s">
        <v>121</v>
      </c>
      <c r="E56" s="34"/>
      <c r="F56" s="36">
        <v>5</v>
      </c>
      <c r="G56" s="37">
        <v>6</v>
      </c>
      <c r="H56" s="36"/>
      <c r="I56" s="4">
        <v>4.8</v>
      </c>
      <c r="J56" s="30"/>
      <c r="K56" s="28" t="s">
        <v>162</v>
      </c>
      <c r="M56" s="38">
        <f t="shared" si="0"/>
        <v>5.5</v>
      </c>
      <c r="N56" s="39">
        <f t="shared" si="1"/>
        <v>5.08</v>
      </c>
    </row>
    <row r="57" spans="1:14" ht="18.75" x14ac:dyDescent="0.3">
      <c r="A57" s="32">
        <v>46</v>
      </c>
      <c r="B57" s="1" t="s">
        <v>122</v>
      </c>
      <c r="C57" s="2" t="s">
        <v>123</v>
      </c>
      <c r="D57" s="3" t="s">
        <v>124</v>
      </c>
      <c r="E57" s="34"/>
      <c r="F57" s="36">
        <v>6</v>
      </c>
      <c r="G57" s="37">
        <v>5</v>
      </c>
      <c r="H57" s="36"/>
      <c r="I57" s="4">
        <v>3.3</v>
      </c>
      <c r="J57" s="30"/>
      <c r="K57" s="28" t="s">
        <v>162</v>
      </c>
      <c r="M57" s="38">
        <f t="shared" si="0"/>
        <v>5.5</v>
      </c>
      <c r="N57" s="39">
        <f t="shared" si="1"/>
        <v>4.18</v>
      </c>
    </row>
    <row r="58" spans="1:14" ht="18.75" x14ac:dyDescent="0.3">
      <c r="A58" s="32">
        <v>47</v>
      </c>
      <c r="B58" s="1" t="s">
        <v>125</v>
      </c>
      <c r="C58" s="2" t="s">
        <v>126</v>
      </c>
      <c r="D58" s="3" t="s">
        <v>127</v>
      </c>
      <c r="E58" s="34"/>
      <c r="F58" s="36">
        <v>5</v>
      </c>
      <c r="G58" s="37">
        <v>5</v>
      </c>
      <c r="H58" s="36"/>
      <c r="I58" s="4">
        <v>4.8</v>
      </c>
      <c r="J58" s="30"/>
      <c r="K58" s="28" t="s">
        <v>162</v>
      </c>
      <c r="M58" s="38">
        <f t="shared" si="0"/>
        <v>5</v>
      </c>
      <c r="N58" s="39">
        <f t="shared" si="1"/>
        <v>4.88</v>
      </c>
    </row>
    <row r="59" spans="1:14" ht="18.75" x14ac:dyDescent="0.3">
      <c r="A59" s="32">
        <v>48</v>
      </c>
      <c r="B59" s="1" t="s">
        <v>128</v>
      </c>
      <c r="C59" s="2" t="s">
        <v>129</v>
      </c>
      <c r="D59" s="3" t="s">
        <v>127</v>
      </c>
      <c r="E59" s="34"/>
      <c r="F59" s="36">
        <v>5</v>
      </c>
      <c r="G59" s="37">
        <v>9</v>
      </c>
      <c r="H59" s="36"/>
      <c r="I59" s="4">
        <v>7.5</v>
      </c>
      <c r="J59" s="30"/>
      <c r="K59" s="28" t="s">
        <v>162</v>
      </c>
      <c r="M59" s="38">
        <f t="shared" si="0"/>
        <v>7</v>
      </c>
      <c r="N59" s="39">
        <f t="shared" si="1"/>
        <v>7.3</v>
      </c>
    </row>
    <row r="60" spans="1:14" ht="18.75" x14ac:dyDescent="0.3">
      <c r="A60" s="32">
        <v>49</v>
      </c>
      <c r="B60" s="1" t="s">
        <v>130</v>
      </c>
      <c r="C60" s="2" t="s">
        <v>131</v>
      </c>
      <c r="D60" s="3" t="s">
        <v>132</v>
      </c>
      <c r="E60" s="34"/>
      <c r="F60" s="36"/>
      <c r="G60" s="37"/>
      <c r="H60" s="36"/>
      <c r="I60" s="4"/>
      <c r="J60" s="30"/>
      <c r="K60" s="28" t="s">
        <v>162</v>
      </c>
      <c r="M60" s="38">
        <f t="shared" si="0"/>
        <v>0</v>
      </c>
      <c r="N60" s="39">
        <f t="shared" si="1"/>
        <v>0</v>
      </c>
    </row>
    <row r="61" spans="1:14" ht="18.75" x14ac:dyDescent="0.3">
      <c r="A61" s="32">
        <v>50</v>
      </c>
      <c r="B61" s="1" t="s">
        <v>133</v>
      </c>
      <c r="C61" s="2" t="s">
        <v>134</v>
      </c>
      <c r="D61" s="3" t="s">
        <v>135</v>
      </c>
      <c r="E61" s="34"/>
      <c r="F61" s="36">
        <v>3</v>
      </c>
      <c r="G61" s="37">
        <v>6</v>
      </c>
      <c r="H61" s="36"/>
      <c r="I61" s="4">
        <v>5.8</v>
      </c>
      <c r="J61" s="30"/>
      <c r="K61" s="28" t="s">
        <v>162</v>
      </c>
      <c r="M61" s="38">
        <f t="shared" si="0"/>
        <v>4.5</v>
      </c>
      <c r="N61" s="39">
        <f t="shared" si="1"/>
        <v>5.2799999999999994</v>
      </c>
    </row>
    <row r="62" spans="1:14" ht="18.75" x14ac:dyDescent="0.3">
      <c r="A62" s="32">
        <v>51</v>
      </c>
      <c r="B62" s="1" t="s">
        <v>136</v>
      </c>
      <c r="C62" s="2" t="s">
        <v>137</v>
      </c>
      <c r="D62" s="3" t="s">
        <v>135</v>
      </c>
      <c r="E62" s="34"/>
      <c r="F62" s="36">
        <v>1</v>
      </c>
      <c r="G62" s="37"/>
      <c r="H62" s="36"/>
      <c r="I62" s="4"/>
      <c r="J62" s="30"/>
      <c r="K62" s="28" t="s">
        <v>162</v>
      </c>
      <c r="M62" s="38">
        <f t="shared" si="0"/>
        <v>0.5</v>
      </c>
      <c r="N62" s="39">
        <f t="shared" si="1"/>
        <v>0.2</v>
      </c>
    </row>
    <row r="63" spans="1:14" ht="18.75" x14ac:dyDescent="0.3">
      <c r="A63" s="32">
        <v>52</v>
      </c>
      <c r="B63" s="1" t="s">
        <v>138</v>
      </c>
      <c r="C63" s="2" t="s">
        <v>139</v>
      </c>
      <c r="D63" s="3" t="s">
        <v>140</v>
      </c>
      <c r="E63" s="34"/>
      <c r="F63" s="36">
        <v>6</v>
      </c>
      <c r="G63" s="37">
        <v>6</v>
      </c>
      <c r="H63" s="36"/>
      <c r="I63" s="4">
        <v>4</v>
      </c>
      <c r="J63" s="30"/>
      <c r="K63" s="28" t="s">
        <v>162</v>
      </c>
      <c r="M63" s="38">
        <f t="shared" si="0"/>
        <v>6</v>
      </c>
      <c r="N63" s="39">
        <f t="shared" si="1"/>
        <v>4.8</v>
      </c>
    </row>
    <row r="64" spans="1:14" ht="18.75" x14ac:dyDescent="0.3">
      <c r="A64" s="32">
        <v>53</v>
      </c>
      <c r="B64" s="1" t="s">
        <v>141</v>
      </c>
      <c r="C64" s="2" t="s">
        <v>142</v>
      </c>
      <c r="D64" s="3" t="s">
        <v>143</v>
      </c>
      <c r="E64" s="34"/>
      <c r="F64" s="36">
        <v>5</v>
      </c>
      <c r="G64" s="37">
        <v>6</v>
      </c>
      <c r="H64" s="36"/>
      <c r="I64" s="4">
        <v>5.8</v>
      </c>
      <c r="J64" s="30"/>
      <c r="K64" s="28" t="s">
        <v>162</v>
      </c>
      <c r="M64" s="38">
        <f t="shared" si="0"/>
        <v>5.5</v>
      </c>
      <c r="N64" s="39">
        <f t="shared" si="1"/>
        <v>5.68</v>
      </c>
    </row>
    <row r="65" spans="1:14" ht="18.75" x14ac:dyDescent="0.3">
      <c r="A65" s="32">
        <v>54</v>
      </c>
      <c r="B65" s="1" t="s">
        <v>144</v>
      </c>
      <c r="C65" s="2" t="s">
        <v>145</v>
      </c>
      <c r="D65" s="3" t="s">
        <v>143</v>
      </c>
      <c r="E65" s="34"/>
      <c r="F65" s="36">
        <v>3</v>
      </c>
      <c r="G65" s="37"/>
      <c r="H65" s="36"/>
      <c r="I65" s="4"/>
      <c r="J65" s="30"/>
      <c r="K65" s="28" t="s">
        <v>162</v>
      </c>
      <c r="M65" s="38">
        <f t="shared" si="0"/>
        <v>1.5</v>
      </c>
      <c r="N65" s="39">
        <f t="shared" si="1"/>
        <v>0.6</v>
      </c>
    </row>
    <row r="66" spans="1:14" ht="18.75" x14ac:dyDescent="0.3">
      <c r="A66" s="32">
        <v>55</v>
      </c>
      <c r="B66" s="1" t="s">
        <v>146</v>
      </c>
      <c r="C66" s="2" t="s">
        <v>147</v>
      </c>
      <c r="D66" s="3" t="s">
        <v>148</v>
      </c>
      <c r="E66" s="34"/>
      <c r="F66" s="36"/>
      <c r="G66" s="37"/>
      <c r="H66" s="36"/>
      <c r="I66" s="4"/>
      <c r="J66" s="30"/>
      <c r="K66" s="28" t="s">
        <v>162</v>
      </c>
      <c r="M66" s="38">
        <f t="shared" si="0"/>
        <v>0</v>
      </c>
      <c r="N66" s="39">
        <f t="shared" si="1"/>
        <v>0</v>
      </c>
    </row>
    <row r="67" spans="1:14" ht="18.75" x14ac:dyDescent="0.3">
      <c r="A67" s="32">
        <v>56</v>
      </c>
      <c r="B67" s="1" t="s">
        <v>149</v>
      </c>
      <c r="C67" s="2" t="s">
        <v>150</v>
      </c>
      <c r="D67" s="3" t="s">
        <v>151</v>
      </c>
      <c r="E67" s="34"/>
      <c r="F67" s="36"/>
      <c r="G67" s="37"/>
      <c r="H67" s="36"/>
      <c r="I67" s="4"/>
      <c r="J67" s="30"/>
      <c r="K67" s="28" t="s">
        <v>162</v>
      </c>
      <c r="M67" s="38">
        <f t="shared" si="0"/>
        <v>0</v>
      </c>
      <c r="N67" s="39">
        <f t="shared" si="1"/>
        <v>0</v>
      </c>
    </row>
    <row r="68" spans="1:14" x14ac:dyDescent="0.25">
      <c r="A68" s="24" t="s">
        <v>162</v>
      </c>
      <c r="B68" s="31"/>
      <c r="C68" s="25" t="s">
        <v>162</v>
      </c>
      <c r="D68" s="26" t="s">
        <v>162</v>
      </c>
      <c r="E68" s="29"/>
      <c r="F68" s="30"/>
      <c r="G68" s="30"/>
      <c r="H68" s="30"/>
      <c r="I68" s="30"/>
      <c r="J68" s="30"/>
      <c r="K68" s="28" t="s">
        <v>162</v>
      </c>
    </row>
  </sheetData>
  <mergeCells count="21">
    <mergeCell ref="J9:J10"/>
    <mergeCell ref="K9:K11"/>
    <mergeCell ref="F11:H11"/>
    <mergeCell ref="A2:E2"/>
    <mergeCell ref="F2:K2"/>
    <mergeCell ref="A3:E3"/>
    <mergeCell ref="F3:K3"/>
    <mergeCell ref="A4:E4"/>
    <mergeCell ref="F4:K4"/>
    <mergeCell ref="A5:L5"/>
    <mergeCell ref="G9:G10"/>
    <mergeCell ref="H9:H10"/>
    <mergeCell ref="I9:I10"/>
    <mergeCell ref="G7:H7"/>
    <mergeCell ref="I7:J7"/>
    <mergeCell ref="F8:H8"/>
    <mergeCell ref="A9:A11"/>
    <mergeCell ref="B9:B11"/>
    <mergeCell ref="C9:D11"/>
    <mergeCell ref="E9:E11"/>
    <mergeCell ref="F9:F10"/>
  </mergeCells>
  <conditionalFormatting sqref="K12:K68">
    <cfRule type="cellIs" dxfId="0" priority="1" stopIfTrue="1" operator="lessThan">
      <formula>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37" workbookViewId="0">
      <selection activeCell="L35" sqref="L35"/>
    </sheetView>
  </sheetViews>
  <sheetFormatPr defaultRowHeight="15.75" x14ac:dyDescent="0.25"/>
  <cols>
    <col min="3" max="3" width="14.375" customWidth="1"/>
  </cols>
  <sheetData>
    <row r="1" spans="1:14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8" x14ac:dyDescent="0.25">
      <c r="A4" s="73" t="s">
        <v>184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x14ac:dyDescent="0.25">
      <c r="A5" s="54"/>
      <c r="B5" s="48" t="s">
        <v>185</v>
      </c>
      <c r="C5" s="48"/>
      <c r="D5" s="50"/>
      <c r="E5" s="49" t="s">
        <v>186</v>
      </c>
      <c r="F5" s="48"/>
      <c r="G5" s="51"/>
      <c r="H5" s="50"/>
      <c r="I5" s="50"/>
      <c r="J5" s="50"/>
      <c r="K5" s="50"/>
      <c r="L5" s="50"/>
      <c r="M5" s="50"/>
      <c r="N5" s="50"/>
    </row>
    <row r="6" spans="1:14" ht="16.5" thickBot="1" x14ac:dyDescent="0.3">
      <c r="A6" s="54"/>
      <c r="B6" s="50"/>
      <c r="C6" s="50"/>
      <c r="D6" s="50"/>
      <c r="E6" s="50"/>
      <c r="F6" s="50"/>
      <c r="G6" s="50"/>
      <c r="H6" s="59" t="s">
        <v>187</v>
      </c>
      <c r="I6" s="59" t="s">
        <v>188</v>
      </c>
      <c r="J6" s="59" t="s">
        <v>189</v>
      </c>
      <c r="K6" s="59" t="s">
        <v>190</v>
      </c>
      <c r="L6" s="59" t="s">
        <v>191</v>
      </c>
      <c r="M6" s="59"/>
      <c r="N6" s="59"/>
    </row>
    <row r="7" spans="1:14" x14ac:dyDescent="0.25">
      <c r="A7" s="79" t="s">
        <v>192</v>
      </c>
      <c r="B7" s="87" t="s">
        <v>193</v>
      </c>
      <c r="C7" s="88"/>
      <c r="D7" s="88"/>
      <c r="E7" s="88"/>
      <c r="F7" s="88"/>
      <c r="G7" s="89"/>
      <c r="H7" s="90" t="s">
        <v>194</v>
      </c>
      <c r="I7" s="91"/>
      <c r="J7" s="91"/>
      <c r="K7" s="87" t="s">
        <v>195</v>
      </c>
      <c r="L7" s="95" t="s">
        <v>196</v>
      </c>
      <c r="M7" s="95" t="s">
        <v>197</v>
      </c>
      <c r="N7" s="82" t="s">
        <v>198</v>
      </c>
    </row>
    <row r="8" spans="1:14" x14ac:dyDescent="0.25">
      <c r="A8" s="80"/>
      <c r="B8" s="75" t="s">
        <v>199</v>
      </c>
      <c r="C8" s="75" t="s">
        <v>200</v>
      </c>
      <c r="D8" s="75" t="s">
        <v>201</v>
      </c>
      <c r="E8" s="75" t="s">
        <v>202</v>
      </c>
      <c r="F8" s="75" t="s">
        <v>203</v>
      </c>
      <c r="G8" s="75" t="s">
        <v>204</v>
      </c>
      <c r="H8" s="77" t="s">
        <v>205</v>
      </c>
      <c r="I8" s="78"/>
      <c r="J8" s="78"/>
      <c r="K8" s="93"/>
      <c r="L8" s="96"/>
      <c r="M8" s="96"/>
      <c r="N8" s="83"/>
    </row>
    <row r="9" spans="1:14" x14ac:dyDescent="0.25">
      <c r="A9" s="81"/>
      <c r="B9" s="76"/>
      <c r="C9" s="76"/>
      <c r="D9" s="76"/>
      <c r="E9" s="76"/>
      <c r="F9" s="76"/>
      <c r="G9" s="76"/>
      <c r="H9" s="43">
        <v>1</v>
      </c>
      <c r="I9" s="43">
        <v>2</v>
      </c>
      <c r="J9" s="43">
        <v>3</v>
      </c>
      <c r="K9" s="76"/>
      <c r="L9" s="76"/>
      <c r="M9" s="76"/>
      <c r="N9" s="84"/>
    </row>
    <row r="10" spans="1:14" ht="18.75" x14ac:dyDescent="0.3">
      <c r="A10" s="55">
        <v>1</v>
      </c>
      <c r="B10" s="60" t="s">
        <v>0</v>
      </c>
      <c r="C10" s="57" t="s">
        <v>1</v>
      </c>
      <c r="D10" s="57" t="s">
        <v>2</v>
      </c>
      <c r="E10" s="56" t="s">
        <v>82</v>
      </c>
      <c r="F10" s="60" t="s">
        <v>206</v>
      </c>
      <c r="G10" s="61" t="s">
        <v>207</v>
      </c>
      <c r="H10" s="97">
        <v>5</v>
      </c>
      <c r="I10" s="98">
        <v>6</v>
      </c>
      <c r="J10" s="97"/>
      <c r="K10" s="99">
        <v>3.8</v>
      </c>
      <c r="L10" s="56"/>
      <c r="M10" s="60" t="s">
        <v>162</v>
      </c>
      <c r="N10" s="58"/>
    </row>
    <row r="11" spans="1:14" ht="18.75" x14ac:dyDescent="0.3">
      <c r="A11" s="55">
        <v>2</v>
      </c>
      <c r="B11" s="60" t="s">
        <v>3</v>
      </c>
      <c r="C11" s="57" t="s">
        <v>4</v>
      </c>
      <c r="D11" s="57" t="s">
        <v>2</v>
      </c>
      <c r="E11" s="56" t="s">
        <v>82</v>
      </c>
      <c r="F11" s="60" t="s">
        <v>208</v>
      </c>
      <c r="G11" s="61" t="s">
        <v>207</v>
      </c>
      <c r="H11" s="100">
        <v>3</v>
      </c>
      <c r="I11" s="98">
        <v>6</v>
      </c>
      <c r="J11" s="100"/>
      <c r="K11" s="99">
        <v>5</v>
      </c>
      <c r="L11" s="56"/>
      <c r="M11" s="60" t="s">
        <v>162</v>
      </c>
      <c r="N11" s="58"/>
    </row>
    <row r="12" spans="1:14" ht="18.75" x14ac:dyDescent="0.25">
      <c r="A12" s="55">
        <v>3</v>
      </c>
      <c r="B12" s="60" t="s">
        <v>5</v>
      </c>
      <c r="C12" s="57" t="s">
        <v>6</v>
      </c>
      <c r="D12" s="57" t="s">
        <v>7</v>
      </c>
      <c r="E12" s="56" t="s">
        <v>82</v>
      </c>
      <c r="F12" s="60" t="s">
        <v>209</v>
      </c>
      <c r="G12" s="61" t="s">
        <v>207</v>
      </c>
      <c r="H12" s="101" t="s">
        <v>265</v>
      </c>
      <c r="I12" s="101" t="s">
        <v>265</v>
      </c>
      <c r="J12" s="101" t="s">
        <v>162</v>
      </c>
      <c r="K12" s="102" t="s">
        <v>265</v>
      </c>
      <c r="L12" s="56"/>
      <c r="M12" s="60" t="s">
        <v>162</v>
      </c>
      <c r="N12" s="58"/>
    </row>
    <row r="13" spans="1:14" ht="18.75" x14ac:dyDescent="0.3">
      <c r="A13" s="55">
        <v>4</v>
      </c>
      <c r="B13" s="60" t="s">
        <v>8</v>
      </c>
      <c r="C13" s="57" t="s">
        <v>9</v>
      </c>
      <c r="D13" s="57" t="s">
        <v>10</v>
      </c>
      <c r="E13" s="56" t="s">
        <v>82</v>
      </c>
      <c r="F13" s="60" t="s">
        <v>210</v>
      </c>
      <c r="G13" s="61" t="s">
        <v>207</v>
      </c>
      <c r="H13" s="100">
        <v>7</v>
      </c>
      <c r="I13" s="98">
        <v>6</v>
      </c>
      <c r="J13" s="100"/>
      <c r="K13" s="99">
        <v>5.5</v>
      </c>
      <c r="L13" s="56"/>
      <c r="M13" s="60" t="s">
        <v>162</v>
      </c>
      <c r="N13" s="58"/>
    </row>
    <row r="14" spans="1:14" ht="18.75" x14ac:dyDescent="0.3">
      <c r="A14" s="55">
        <v>5</v>
      </c>
      <c r="B14" s="60" t="s">
        <v>18</v>
      </c>
      <c r="C14" s="57" t="s">
        <v>19</v>
      </c>
      <c r="D14" s="57" t="s">
        <v>20</v>
      </c>
      <c r="E14" s="56" t="s">
        <v>82</v>
      </c>
      <c r="F14" s="60" t="s">
        <v>211</v>
      </c>
      <c r="G14" s="61" t="s">
        <v>207</v>
      </c>
      <c r="H14" s="100">
        <v>5</v>
      </c>
      <c r="I14" s="98">
        <v>6</v>
      </c>
      <c r="J14" s="100"/>
      <c r="K14" s="99">
        <v>4.5</v>
      </c>
      <c r="L14" s="56"/>
      <c r="M14" s="60" t="s">
        <v>162</v>
      </c>
      <c r="N14" s="58"/>
    </row>
    <row r="15" spans="1:14" ht="18.75" x14ac:dyDescent="0.3">
      <c r="A15" s="55">
        <v>6</v>
      </c>
      <c r="B15" s="60" t="s">
        <v>16</v>
      </c>
      <c r="C15" s="57" t="s">
        <v>17</v>
      </c>
      <c r="D15" s="57" t="s">
        <v>13</v>
      </c>
      <c r="E15" s="56" t="s">
        <v>82</v>
      </c>
      <c r="F15" s="60" t="s">
        <v>212</v>
      </c>
      <c r="G15" s="61" t="s">
        <v>207</v>
      </c>
      <c r="H15" s="100">
        <v>5</v>
      </c>
      <c r="I15" s="98">
        <v>6</v>
      </c>
      <c r="J15" s="100"/>
      <c r="K15" s="99">
        <v>5.8</v>
      </c>
      <c r="L15" s="56"/>
      <c r="M15" s="60" t="s">
        <v>162</v>
      </c>
      <c r="N15" s="58"/>
    </row>
    <row r="16" spans="1:14" ht="18.75" x14ac:dyDescent="0.3">
      <c r="A16" s="55">
        <v>7</v>
      </c>
      <c r="B16" s="60" t="s">
        <v>11</v>
      </c>
      <c r="C16" s="57" t="s">
        <v>12</v>
      </c>
      <c r="D16" s="57" t="s">
        <v>13</v>
      </c>
      <c r="E16" s="56" t="s">
        <v>82</v>
      </c>
      <c r="F16" s="60" t="s">
        <v>213</v>
      </c>
      <c r="G16" s="61" t="s">
        <v>207</v>
      </c>
      <c r="H16" s="100">
        <v>5</v>
      </c>
      <c r="I16" s="98">
        <v>6</v>
      </c>
      <c r="J16" s="100"/>
      <c r="K16" s="99">
        <v>5.5</v>
      </c>
      <c r="L16" s="56"/>
      <c r="M16" s="60" t="s">
        <v>162</v>
      </c>
      <c r="N16" s="58"/>
    </row>
    <row r="17" spans="1:14" ht="18.75" x14ac:dyDescent="0.3">
      <c r="A17" s="55">
        <v>8</v>
      </c>
      <c r="B17" s="60" t="s">
        <v>14</v>
      </c>
      <c r="C17" s="57" t="s">
        <v>15</v>
      </c>
      <c r="D17" s="57" t="s">
        <v>13</v>
      </c>
      <c r="E17" s="56" t="s">
        <v>82</v>
      </c>
      <c r="F17" s="60" t="s">
        <v>214</v>
      </c>
      <c r="G17" s="61" t="s">
        <v>207</v>
      </c>
      <c r="H17" s="100">
        <v>3</v>
      </c>
      <c r="I17" s="98">
        <v>6</v>
      </c>
      <c r="J17" s="100"/>
      <c r="K17" s="99">
        <v>5</v>
      </c>
      <c r="L17" s="56"/>
      <c r="M17" s="60" t="s">
        <v>162</v>
      </c>
      <c r="N17" s="58"/>
    </row>
    <row r="18" spans="1:14" ht="18.75" x14ac:dyDescent="0.25">
      <c r="A18" s="55">
        <v>9</v>
      </c>
      <c r="B18" s="60" t="s">
        <v>29</v>
      </c>
      <c r="C18" s="57" t="s">
        <v>30</v>
      </c>
      <c r="D18" s="57" t="s">
        <v>31</v>
      </c>
      <c r="E18" s="56" t="s">
        <v>82</v>
      </c>
      <c r="F18" s="60" t="s">
        <v>215</v>
      </c>
      <c r="G18" s="61" t="s">
        <v>207</v>
      </c>
      <c r="H18" s="101" t="s">
        <v>265</v>
      </c>
      <c r="I18" s="101" t="s">
        <v>265</v>
      </c>
      <c r="J18" s="101" t="s">
        <v>162</v>
      </c>
      <c r="K18" s="102" t="s">
        <v>265</v>
      </c>
      <c r="L18" s="56"/>
      <c r="M18" s="60" t="s">
        <v>162</v>
      </c>
      <c r="N18" s="58"/>
    </row>
    <row r="19" spans="1:14" ht="18.75" x14ac:dyDescent="0.25">
      <c r="A19" s="55">
        <v>10</v>
      </c>
      <c r="B19" s="60" t="s">
        <v>32</v>
      </c>
      <c r="C19" s="57" t="s">
        <v>33</v>
      </c>
      <c r="D19" s="57" t="s">
        <v>34</v>
      </c>
      <c r="E19" s="56" t="s">
        <v>82</v>
      </c>
      <c r="F19" s="60" t="s">
        <v>216</v>
      </c>
      <c r="G19" s="61" t="s">
        <v>207</v>
      </c>
      <c r="H19" s="101" t="s">
        <v>265</v>
      </c>
      <c r="I19" s="101" t="s">
        <v>265</v>
      </c>
      <c r="J19" s="101" t="s">
        <v>162</v>
      </c>
      <c r="K19" s="102" t="s">
        <v>265</v>
      </c>
      <c r="L19" s="56"/>
      <c r="M19" s="60" t="s">
        <v>162</v>
      </c>
      <c r="N19" s="58"/>
    </row>
    <row r="20" spans="1:14" ht="18.75" x14ac:dyDescent="0.3">
      <c r="A20" s="55">
        <v>11</v>
      </c>
      <c r="B20" s="60" t="s">
        <v>35</v>
      </c>
      <c r="C20" s="57" t="s">
        <v>36</v>
      </c>
      <c r="D20" s="57" t="s">
        <v>37</v>
      </c>
      <c r="E20" s="56" t="s">
        <v>82</v>
      </c>
      <c r="F20" s="60" t="s">
        <v>217</v>
      </c>
      <c r="G20" s="61" t="s">
        <v>207</v>
      </c>
      <c r="H20" s="100">
        <v>5</v>
      </c>
      <c r="I20" s="98">
        <v>7</v>
      </c>
      <c r="J20" s="100"/>
      <c r="K20" s="99">
        <v>4.8</v>
      </c>
      <c r="L20" s="56"/>
      <c r="M20" s="60" t="s">
        <v>162</v>
      </c>
      <c r="N20" s="58"/>
    </row>
    <row r="21" spans="1:14" ht="18.75" x14ac:dyDescent="0.3">
      <c r="A21" s="55">
        <v>12</v>
      </c>
      <c r="B21" s="60" t="s">
        <v>38</v>
      </c>
      <c r="C21" s="57" t="s">
        <v>39</v>
      </c>
      <c r="D21" s="57" t="s">
        <v>40</v>
      </c>
      <c r="E21" s="56" t="s">
        <v>82</v>
      </c>
      <c r="F21" s="60" t="s">
        <v>218</v>
      </c>
      <c r="G21" s="61" t="s">
        <v>207</v>
      </c>
      <c r="H21" s="100">
        <v>6</v>
      </c>
      <c r="I21" s="98">
        <v>6</v>
      </c>
      <c r="J21" s="100"/>
      <c r="K21" s="99">
        <v>5.5</v>
      </c>
      <c r="L21" s="56"/>
      <c r="M21" s="60" t="s">
        <v>162</v>
      </c>
      <c r="N21" s="58"/>
    </row>
    <row r="22" spans="1:14" ht="18.75" x14ac:dyDescent="0.3">
      <c r="A22" s="55">
        <v>13</v>
      </c>
      <c r="B22" s="60" t="s">
        <v>21</v>
      </c>
      <c r="C22" s="57" t="s">
        <v>22</v>
      </c>
      <c r="D22" s="57" t="s">
        <v>23</v>
      </c>
      <c r="E22" s="56" t="s">
        <v>82</v>
      </c>
      <c r="F22" s="60" t="s">
        <v>219</v>
      </c>
      <c r="G22" s="61" t="s">
        <v>207</v>
      </c>
      <c r="H22" s="100">
        <v>5</v>
      </c>
      <c r="I22" s="98">
        <v>6</v>
      </c>
      <c r="J22" s="100"/>
      <c r="K22" s="99">
        <v>6.5</v>
      </c>
      <c r="L22" s="56"/>
      <c r="M22" s="60" t="s">
        <v>162</v>
      </c>
      <c r="N22" s="58"/>
    </row>
    <row r="23" spans="1:14" ht="18.75" x14ac:dyDescent="0.3">
      <c r="A23" s="55">
        <v>14</v>
      </c>
      <c r="B23" s="60" t="s">
        <v>27</v>
      </c>
      <c r="C23" s="57" t="s">
        <v>28</v>
      </c>
      <c r="D23" s="57" t="s">
        <v>26</v>
      </c>
      <c r="E23" s="56" t="s">
        <v>82</v>
      </c>
      <c r="F23" s="60" t="s">
        <v>220</v>
      </c>
      <c r="G23" s="61" t="s">
        <v>207</v>
      </c>
      <c r="H23" s="100">
        <v>5</v>
      </c>
      <c r="I23" s="98">
        <v>8</v>
      </c>
      <c r="J23" s="100"/>
      <c r="K23" s="99">
        <v>5</v>
      </c>
      <c r="L23" s="56"/>
      <c r="M23" s="60" t="s">
        <v>162</v>
      </c>
      <c r="N23" s="58"/>
    </row>
    <row r="24" spans="1:14" ht="18.75" x14ac:dyDescent="0.3">
      <c r="A24" s="55">
        <v>15</v>
      </c>
      <c r="B24" s="60" t="s">
        <v>24</v>
      </c>
      <c r="C24" s="57" t="s">
        <v>25</v>
      </c>
      <c r="D24" s="57" t="s">
        <v>26</v>
      </c>
      <c r="E24" s="56" t="s">
        <v>82</v>
      </c>
      <c r="F24" s="60" t="s">
        <v>221</v>
      </c>
      <c r="G24" s="61" t="s">
        <v>207</v>
      </c>
      <c r="H24" s="100">
        <v>6</v>
      </c>
      <c r="I24" s="98">
        <v>6</v>
      </c>
      <c r="J24" s="100"/>
      <c r="K24" s="99">
        <v>5.8</v>
      </c>
      <c r="L24" s="56"/>
      <c r="M24" s="60" t="s">
        <v>162</v>
      </c>
      <c r="N24" s="58"/>
    </row>
    <row r="25" spans="1:14" ht="18.75" x14ac:dyDescent="0.3">
      <c r="A25" s="55">
        <v>16</v>
      </c>
      <c r="B25" s="60" t="s">
        <v>41</v>
      </c>
      <c r="C25" s="57" t="s">
        <v>42</v>
      </c>
      <c r="D25" s="57" t="s">
        <v>43</v>
      </c>
      <c r="E25" s="56" t="s">
        <v>82</v>
      </c>
      <c r="F25" s="60" t="s">
        <v>222</v>
      </c>
      <c r="G25" s="61" t="s">
        <v>207</v>
      </c>
      <c r="H25" s="100">
        <v>5</v>
      </c>
      <c r="I25" s="98">
        <v>6</v>
      </c>
      <c r="J25" s="100"/>
      <c r="K25" s="99">
        <v>4.5</v>
      </c>
      <c r="L25" s="56"/>
      <c r="M25" s="60" t="s">
        <v>162</v>
      </c>
      <c r="N25" s="58"/>
    </row>
    <row r="26" spans="1:14" ht="18.75" x14ac:dyDescent="0.3">
      <c r="A26" s="55">
        <v>17</v>
      </c>
      <c r="B26" s="60" t="s">
        <v>44</v>
      </c>
      <c r="C26" s="57" t="s">
        <v>45</v>
      </c>
      <c r="D26" s="57" t="s">
        <v>46</v>
      </c>
      <c r="E26" s="56" t="s">
        <v>82</v>
      </c>
      <c r="F26" s="60" t="s">
        <v>223</v>
      </c>
      <c r="G26" s="61" t="s">
        <v>207</v>
      </c>
      <c r="H26" s="100">
        <v>6</v>
      </c>
      <c r="I26" s="98">
        <v>6</v>
      </c>
      <c r="J26" s="100"/>
      <c r="K26" s="99">
        <v>6</v>
      </c>
      <c r="L26" s="56"/>
      <c r="M26" s="60" t="s">
        <v>162</v>
      </c>
      <c r="N26" s="58"/>
    </row>
    <row r="27" spans="1:14" ht="18.75" x14ac:dyDescent="0.3">
      <c r="A27" s="55">
        <v>18</v>
      </c>
      <c r="B27" s="60" t="s">
        <v>50</v>
      </c>
      <c r="C27" s="57" t="s">
        <v>30</v>
      </c>
      <c r="D27" s="57" t="s">
        <v>49</v>
      </c>
      <c r="E27" s="56" t="s">
        <v>82</v>
      </c>
      <c r="F27" s="60" t="s">
        <v>224</v>
      </c>
      <c r="G27" s="61" t="s">
        <v>207</v>
      </c>
      <c r="H27" s="100">
        <v>6</v>
      </c>
      <c r="I27" s="98">
        <v>6</v>
      </c>
      <c r="J27" s="100"/>
      <c r="K27" s="99">
        <v>3.5</v>
      </c>
      <c r="L27" s="56"/>
      <c r="M27" s="60" t="s">
        <v>162</v>
      </c>
      <c r="N27" s="58"/>
    </row>
    <row r="28" spans="1:14" ht="18.75" x14ac:dyDescent="0.3">
      <c r="A28" s="55">
        <v>19</v>
      </c>
      <c r="B28" s="60" t="s">
        <v>47</v>
      </c>
      <c r="C28" s="57" t="s">
        <v>48</v>
      </c>
      <c r="D28" s="57" t="s">
        <v>49</v>
      </c>
      <c r="E28" s="56" t="s">
        <v>82</v>
      </c>
      <c r="F28" s="60" t="s">
        <v>225</v>
      </c>
      <c r="G28" s="61" t="s">
        <v>207</v>
      </c>
      <c r="H28" s="100">
        <v>6</v>
      </c>
      <c r="I28" s="98">
        <v>6</v>
      </c>
      <c r="J28" s="100"/>
      <c r="K28" s="99">
        <v>5.3</v>
      </c>
      <c r="L28" s="56"/>
      <c r="M28" s="60" t="s">
        <v>162</v>
      </c>
      <c r="N28" s="58"/>
    </row>
    <row r="29" spans="1:14" ht="18.75" x14ac:dyDescent="0.3">
      <c r="A29" s="55">
        <v>20</v>
      </c>
      <c r="B29" s="60" t="s">
        <v>51</v>
      </c>
      <c r="C29" s="57" t="s">
        <v>45</v>
      </c>
      <c r="D29" s="57" t="s">
        <v>52</v>
      </c>
      <c r="E29" s="56" t="s">
        <v>82</v>
      </c>
      <c r="F29" s="60" t="s">
        <v>226</v>
      </c>
      <c r="G29" s="61" t="s">
        <v>207</v>
      </c>
      <c r="H29" s="100">
        <v>7</v>
      </c>
      <c r="I29" s="98">
        <v>6</v>
      </c>
      <c r="J29" s="100"/>
      <c r="K29" s="99">
        <v>4.8</v>
      </c>
      <c r="L29" s="56"/>
      <c r="M29" s="60" t="s">
        <v>162</v>
      </c>
      <c r="N29" s="58"/>
    </row>
    <row r="30" spans="1:14" ht="18.75" x14ac:dyDescent="0.3">
      <c r="A30" s="55">
        <v>21</v>
      </c>
      <c r="B30" s="60" t="s">
        <v>56</v>
      </c>
      <c r="C30" s="57" t="s">
        <v>57</v>
      </c>
      <c r="D30" s="57" t="s">
        <v>55</v>
      </c>
      <c r="E30" s="56" t="s">
        <v>82</v>
      </c>
      <c r="F30" s="60" t="s">
        <v>227</v>
      </c>
      <c r="G30" s="61" t="s">
        <v>207</v>
      </c>
      <c r="H30" s="100">
        <v>5</v>
      </c>
      <c r="I30" s="98">
        <v>6</v>
      </c>
      <c r="J30" s="100"/>
      <c r="K30" s="99">
        <v>4</v>
      </c>
      <c r="L30" s="56"/>
      <c r="M30" s="60" t="s">
        <v>162</v>
      </c>
      <c r="N30" s="58"/>
    </row>
    <row r="31" spans="1:14" ht="18.75" x14ac:dyDescent="0.25">
      <c r="A31" s="55">
        <v>22</v>
      </c>
      <c r="B31" s="60" t="s">
        <v>58</v>
      </c>
      <c r="C31" s="57" t="s">
        <v>59</v>
      </c>
      <c r="D31" s="57" t="s">
        <v>55</v>
      </c>
      <c r="E31" s="56" t="s">
        <v>82</v>
      </c>
      <c r="F31" s="60" t="s">
        <v>228</v>
      </c>
      <c r="G31" s="61" t="s">
        <v>207</v>
      </c>
      <c r="H31" s="101" t="s">
        <v>265</v>
      </c>
      <c r="I31" s="101" t="s">
        <v>265</v>
      </c>
      <c r="J31" s="101" t="s">
        <v>162</v>
      </c>
      <c r="K31" s="102" t="s">
        <v>265</v>
      </c>
      <c r="L31" s="56"/>
      <c r="M31" s="60" t="s">
        <v>162</v>
      </c>
      <c r="N31" s="58"/>
    </row>
    <row r="32" spans="1:14" ht="18.75" x14ac:dyDescent="0.3">
      <c r="A32" s="55">
        <v>23</v>
      </c>
      <c r="B32" s="60" t="s">
        <v>53</v>
      </c>
      <c r="C32" s="57" t="s">
        <v>54</v>
      </c>
      <c r="D32" s="57" t="s">
        <v>55</v>
      </c>
      <c r="E32" s="56" t="s">
        <v>82</v>
      </c>
      <c r="F32" s="60" t="s">
        <v>229</v>
      </c>
      <c r="G32" s="61" t="s">
        <v>207</v>
      </c>
      <c r="H32" s="100">
        <v>6</v>
      </c>
      <c r="I32" s="98">
        <v>6</v>
      </c>
      <c r="J32" s="100"/>
      <c r="K32" s="99">
        <v>5.5</v>
      </c>
      <c r="L32" s="56"/>
      <c r="M32" s="60" t="s">
        <v>162</v>
      </c>
      <c r="N32" s="58"/>
    </row>
    <row r="33" spans="1:14" ht="18.75" x14ac:dyDescent="0.3">
      <c r="A33" s="55">
        <v>24</v>
      </c>
      <c r="B33" s="60" t="s">
        <v>63</v>
      </c>
      <c r="C33" s="57" t="s">
        <v>64</v>
      </c>
      <c r="D33" s="57" t="s">
        <v>62</v>
      </c>
      <c r="E33" s="56" t="s">
        <v>82</v>
      </c>
      <c r="F33" s="60" t="s">
        <v>230</v>
      </c>
      <c r="G33" s="61" t="s">
        <v>207</v>
      </c>
      <c r="H33" s="100">
        <v>6</v>
      </c>
      <c r="I33" s="98">
        <v>7</v>
      </c>
      <c r="J33" s="100"/>
      <c r="K33" s="99">
        <v>3.8</v>
      </c>
      <c r="L33" s="56"/>
      <c r="M33" s="60" t="s">
        <v>162</v>
      </c>
      <c r="N33" s="58"/>
    </row>
    <row r="34" spans="1:14" ht="18.75" x14ac:dyDescent="0.25">
      <c r="A34" s="55">
        <v>25</v>
      </c>
      <c r="B34" s="60" t="s">
        <v>60</v>
      </c>
      <c r="C34" s="57" t="s">
        <v>61</v>
      </c>
      <c r="D34" s="57" t="s">
        <v>62</v>
      </c>
      <c r="E34" s="56" t="s">
        <v>82</v>
      </c>
      <c r="F34" s="60" t="s">
        <v>231</v>
      </c>
      <c r="G34" s="61" t="s">
        <v>207</v>
      </c>
      <c r="H34" s="101" t="s">
        <v>265</v>
      </c>
      <c r="I34" s="101" t="s">
        <v>265</v>
      </c>
      <c r="J34" s="101" t="s">
        <v>162</v>
      </c>
      <c r="K34" s="102" t="s">
        <v>265</v>
      </c>
      <c r="L34" s="56"/>
      <c r="M34" s="60" t="s">
        <v>162</v>
      </c>
      <c r="N34" s="58"/>
    </row>
    <row r="35" spans="1:14" ht="18.75" x14ac:dyDescent="0.3">
      <c r="A35" s="55">
        <v>26</v>
      </c>
      <c r="B35" s="60" t="s">
        <v>68</v>
      </c>
      <c r="C35" s="57" t="s">
        <v>69</v>
      </c>
      <c r="D35" s="57" t="s">
        <v>70</v>
      </c>
      <c r="E35" s="56" t="s">
        <v>82</v>
      </c>
      <c r="F35" s="60" t="s">
        <v>232</v>
      </c>
      <c r="G35" s="61" t="s">
        <v>207</v>
      </c>
      <c r="H35" s="100">
        <v>6</v>
      </c>
      <c r="I35" s="98">
        <v>8</v>
      </c>
      <c r="J35" s="100"/>
      <c r="K35" s="99">
        <v>5.8</v>
      </c>
      <c r="L35" s="56"/>
      <c r="M35" s="60" t="s">
        <v>162</v>
      </c>
      <c r="N35" s="58"/>
    </row>
    <row r="36" spans="1:14" ht="18.75" x14ac:dyDescent="0.3">
      <c r="A36" s="55">
        <v>27</v>
      </c>
      <c r="B36" s="60" t="s">
        <v>65</v>
      </c>
      <c r="C36" s="57" t="s">
        <v>66</v>
      </c>
      <c r="D36" s="57" t="s">
        <v>67</v>
      </c>
      <c r="E36" s="56" t="s">
        <v>82</v>
      </c>
      <c r="F36" s="60" t="s">
        <v>233</v>
      </c>
      <c r="G36" s="61" t="s">
        <v>207</v>
      </c>
      <c r="H36" s="100">
        <v>7</v>
      </c>
      <c r="I36" s="98">
        <v>6</v>
      </c>
      <c r="J36" s="100"/>
      <c r="K36" s="99">
        <v>7</v>
      </c>
      <c r="L36" s="56"/>
      <c r="M36" s="60" t="s">
        <v>162</v>
      </c>
      <c r="N36" s="58"/>
    </row>
    <row r="37" spans="1:14" ht="18.75" x14ac:dyDescent="0.3">
      <c r="A37" s="55">
        <v>28</v>
      </c>
      <c r="B37" s="60" t="s">
        <v>74</v>
      </c>
      <c r="C37" s="57" t="s">
        <v>75</v>
      </c>
      <c r="D37" s="57" t="s">
        <v>76</v>
      </c>
      <c r="E37" s="56" t="s">
        <v>82</v>
      </c>
      <c r="F37" s="60" t="s">
        <v>234</v>
      </c>
      <c r="G37" s="61" t="s">
        <v>207</v>
      </c>
      <c r="H37" s="100">
        <v>7</v>
      </c>
      <c r="I37" s="98">
        <v>5</v>
      </c>
      <c r="J37" s="100"/>
      <c r="K37" s="99">
        <v>4.8</v>
      </c>
      <c r="L37" s="56"/>
      <c r="M37" s="60" t="s">
        <v>162</v>
      </c>
      <c r="N37" s="58"/>
    </row>
    <row r="38" spans="1:14" ht="18.75" x14ac:dyDescent="0.3">
      <c r="A38" s="55">
        <v>29</v>
      </c>
      <c r="B38" s="60" t="s">
        <v>71</v>
      </c>
      <c r="C38" s="57" t="s">
        <v>72</v>
      </c>
      <c r="D38" s="57" t="s">
        <v>73</v>
      </c>
      <c r="E38" s="56" t="s">
        <v>82</v>
      </c>
      <c r="F38" s="60" t="s">
        <v>235</v>
      </c>
      <c r="G38" s="61" t="s">
        <v>207</v>
      </c>
      <c r="H38" s="100">
        <v>5</v>
      </c>
      <c r="I38" s="98">
        <v>5</v>
      </c>
      <c r="J38" s="100"/>
      <c r="K38" s="99">
        <v>3.5</v>
      </c>
      <c r="L38" s="56"/>
      <c r="M38" s="60" t="s">
        <v>162</v>
      </c>
      <c r="N38" s="58"/>
    </row>
    <row r="39" spans="1:14" ht="18.75" x14ac:dyDescent="0.3">
      <c r="A39" s="55">
        <v>30</v>
      </c>
      <c r="B39" s="60" t="s">
        <v>77</v>
      </c>
      <c r="C39" s="57" t="s">
        <v>78</v>
      </c>
      <c r="D39" s="57" t="s">
        <v>79</v>
      </c>
      <c r="E39" s="56" t="s">
        <v>82</v>
      </c>
      <c r="F39" s="60" t="s">
        <v>236</v>
      </c>
      <c r="G39" s="61" t="s">
        <v>207</v>
      </c>
      <c r="H39" s="100">
        <v>4</v>
      </c>
      <c r="I39" s="98">
        <v>6</v>
      </c>
      <c r="J39" s="100"/>
      <c r="K39" s="99">
        <v>4</v>
      </c>
      <c r="L39" s="56"/>
      <c r="M39" s="60" t="s">
        <v>162</v>
      </c>
      <c r="N39" s="58"/>
    </row>
    <row r="40" spans="1:14" ht="18.75" x14ac:dyDescent="0.3">
      <c r="A40" s="55">
        <v>31</v>
      </c>
      <c r="B40" s="60" t="s">
        <v>80</v>
      </c>
      <c r="C40" s="57" t="s">
        <v>81</v>
      </c>
      <c r="D40" s="57" t="s">
        <v>82</v>
      </c>
      <c r="E40" s="56" t="s">
        <v>82</v>
      </c>
      <c r="F40" s="60" t="s">
        <v>237</v>
      </c>
      <c r="G40" s="61" t="s">
        <v>207</v>
      </c>
      <c r="H40" s="100">
        <v>6</v>
      </c>
      <c r="I40" s="98">
        <v>6</v>
      </c>
      <c r="J40" s="100"/>
      <c r="K40" s="99">
        <v>4.8</v>
      </c>
      <c r="L40" s="56"/>
      <c r="M40" s="60" t="s">
        <v>162</v>
      </c>
      <c r="N40" s="58"/>
    </row>
    <row r="41" spans="1:14" ht="18.75" x14ac:dyDescent="0.3">
      <c r="A41" s="55">
        <v>32</v>
      </c>
      <c r="B41" s="60" t="s">
        <v>83</v>
      </c>
      <c r="C41" s="57" t="s">
        <v>84</v>
      </c>
      <c r="D41" s="57" t="s">
        <v>82</v>
      </c>
      <c r="E41" s="56" t="s">
        <v>82</v>
      </c>
      <c r="F41" s="60" t="s">
        <v>238</v>
      </c>
      <c r="G41" s="61" t="s">
        <v>207</v>
      </c>
      <c r="H41" s="100">
        <v>5</v>
      </c>
      <c r="I41" s="98">
        <v>6</v>
      </c>
      <c r="J41" s="100"/>
      <c r="K41" s="99">
        <v>4</v>
      </c>
      <c r="L41" s="56"/>
      <c r="M41" s="60" t="s">
        <v>162</v>
      </c>
      <c r="N41" s="58"/>
    </row>
    <row r="42" spans="1:14" ht="18.75" x14ac:dyDescent="0.3">
      <c r="A42" s="55">
        <v>33</v>
      </c>
      <c r="B42" s="60" t="s">
        <v>88</v>
      </c>
      <c r="C42" s="57" t="s">
        <v>89</v>
      </c>
      <c r="D42" s="57" t="s">
        <v>87</v>
      </c>
      <c r="E42" s="56" t="s">
        <v>82</v>
      </c>
      <c r="F42" s="60" t="s">
        <v>225</v>
      </c>
      <c r="G42" s="61" t="s">
        <v>207</v>
      </c>
      <c r="H42" s="100">
        <v>5</v>
      </c>
      <c r="I42" s="98">
        <v>6</v>
      </c>
      <c r="J42" s="100"/>
      <c r="K42" s="99">
        <v>4.8</v>
      </c>
      <c r="L42" s="56"/>
      <c r="M42" s="60" t="s">
        <v>162</v>
      </c>
      <c r="N42" s="58"/>
    </row>
    <row r="43" spans="1:14" ht="18.75" x14ac:dyDescent="0.3">
      <c r="A43" s="55">
        <v>34</v>
      </c>
      <c r="B43" s="60" t="s">
        <v>85</v>
      </c>
      <c r="C43" s="57" t="s">
        <v>86</v>
      </c>
      <c r="D43" s="57" t="s">
        <v>87</v>
      </c>
      <c r="E43" s="56" t="s">
        <v>82</v>
      </c>
      <c r="F43" s="60" t="s">
        <v>239</v>
      </c>
      <c r="G43" s="61" t="s">
        <v>207</v>
      </c>
      <c r="H43" s="100">
        <v>5</v>
      </c>
      <c r="I43" s="98">
        <v>6</v>
      </c>
      <c r="J43" s="100"/>
      <c r="K43" s="99">
        <v>6</v>
      </c>
      <c r="L43" s="56"/>
      <c r="M43" s="60" t="s">
        <v>162</v>
      </c>
      <c r="N43" s="58"/>
    </row>
    <row r="44" spans="1:14" ht="18.75" x14ac:dyDescent="0.3">
      <c r="A44" s="55">
        <v>35</v>
      </c>
      <c r="B44" s="60" t="s">
        <v>93</v>
      </c>
      <c r="C44" s="57" t="s">
        <v>94</v>
      </c>
      <c r="D44" s="57" t="s">
        <v>95</v>
      </c>
      <c r="E44" s="56" t="s">
        <v>82</v>
      </c>
      <c r="F44" s="60" t="s">
        <v>240</v>
      </c>
      <c r="G44" s="61" t="s">
        <v>207</v>
      </c>
      <c r="H44" s="100">
        <v>6</v>
      </c>
      <c r="I44" s="98">
        <v>6</v>
      </c>
      <c r="J44" s="100"/>
      <c r="K44" s="99">
        <v>5.8</v>
      </c>
      <c r="L44" s="56"/>
      <c r="M44" s="60" t="s">
        <v>162</v>
      </c>
      <c r="N44" s="58"/>
    </row>
    <row r="45" spans="1:14" ht="18.75" x14ac:dyDescent="0.3">
      <c r="A45" s="55">
        <v>36</v>
      </c>
      <c r="B45" s="60" t="s">
        <v>90</v>
      </c>
      <c r="C45" s="57" t="s">
        <v>91</v>
      </c>
      <c r="D45" s="57" t="s">
        <v>92</v>
      </c>
      <c r="E45" s="56" t="s">
        <v>82</v>
      </c>
      <c r="F45" s="60" t="s">
        <v>241</v>
      </c>
      <c r="G45" s="61" t="s">
        <v>207</v>
      </c>
      <c r="H45" s="100">
        <v>5</v>
      </c>
      <c r="I45" s="98">
        <v>5</v>
      </c>
      <c r="J45" s="100"/>
      <c r="K45" s="99">
        <v>6.3</v>
      </c>
      <c r="L45" s="56"/>
      <c r="M45" s="60" t="s">
        <v>162</v>
      </c>
      <c r="N45" s="58"/>
    </row>
    <row r="46" spans="1:14" ht="18.75" x14ac:dyDescent="0.25">
      <c r="A46" s="55">
        <v>37</v>
      </c>
      <c r="B46" s="60" t="s">
        <v>96</v>
      </c>
      <c r="C46" s="57" t="s">
        <v>97</v>
      </c>
      <c r="D46" s="57" t="s">
        <v>98</v>
      </c>
      <c r="E46" s="56" t="s">
        <v>82</v>
      </c>
      <c r="F46" s="60" t="s">
        <v>242</v>
      </c>
      <c r="G46" s="61" t="s">
        <v>207</v>
      </c>
      <c r="H46" s="101" t="s">
        <v>265</v>
      </c>
      <c r="I46" s="101" t="s">
        <v>265</v>
      </c>
      <c r="J46" s="101" t="s">
        <v>162</v>
      </c>
      <c r="K46" s="102" t="s">
        <v>265</v>
      </c>
      <c r="L46" s="56"/>
      <c r="M46" s="60" t="s">
        <v>162</v>
      </c>
      <c r="N46" s="58"/>
    </row>
    <row r="47" spans="1:14" ht="18.75" x14ac:dyDescent="0.3">
      <c r="A47" s="55">
        <v>38</v>
      </c>
      <c r="B47" s="60" t="s">
        <v>99</v>
      </c>
      <c r="C47" s="57" t="s">
        <v>100</v>
      </c>
      <c r="D47" s="57" t="s">
        <v>101</v>
      </c>
      <c r="E47" s="56" t="s">
        <v>82</v>
      </c>
      <c r="F47" s="60" t="s">
        <v>243</v>
      </c>
      <c r="G47" s="61" t="s">
        <v>207</v>
      </c>
      <c r="H47" s="100">
        <v>5</v>
      </c>
      <c r="I47" s="98">
        <v>6</v>
      </c>
      <c r="J47" s="100"/>
      <c r="K47" s="99">
        <v>4.8</v>
      </c>
      <c r="L47" s="56"/>
      <c r="M47" s="60" t="s">
        <v>162</v>
      </c>
      <c r="N47" s="58"/>
    </row>
    <row r="48" spans="1:14" ht="18.75" x14ac:dyDescent="0.3">
      <c r="A48" s="55">
        <v>39</v>
      </c>
      <c r="B48" s="60" t="s">
        <v>102</v>
      </c>
      <c r="C48" s="57" t="s">
        <v>103</v>
      </c>
      <c r="D48" s="57" t="s">
        <v>104</v>
      </c>
      <c r="E48" s="56" t="s">
        <v>82</v>
      </c>
      <c r="F48" s="60" t="s">
        <v>244</v>
      </c>
      <c r="G48" s="61" t="s">
        <v>207</v>
      </c>
      <c r="H48" s="100">
        <v>5</v>
      </c>
      <c r="I48" s="98">
        <v>6</v>
      </c>
      <c r="J48" s="100"/>
      <c r="K48" s="99">
        <v>4.8</v>
      </c>
      <c r="L48" s="56"/>
      <c r="M48" s="60" t="s">
        <v>162</v>
      </c>
      <c r="N48" s="58"/>
    </row>
    <row r="49" spans="1:14" ht="18.75" x14ac:dyDescent="0.3">
      <c r="A49" s="55">
        <v>40</v>
      </c>
      <c r="B49" s="60" t="s">
        <v>119</v>
      </c>
      <c r="C49" s="57" t="s">
        <v>120</v>
      </c>
      <c r="D49" s="57" t="s">
        <v>121</v>
      </c>
      <c r="E49" s="56" t="s">
        <v>82</v>
      </c>
      <c r="F49" s="60" t="s">
        <v>230</v>
      </c>
      <c r="G49" s="61" t="s">
        <v>207</v>
      </c>
      <c r="H49" s="100">
        <v>5</v>
      </c>
      <c r="I49" s="98">
        <v>6</v>
      </c>
      <c r="J49" s="100"/>
      <c r="K49" s="99">
        <v>4.8</v>
      </c>
      <c r="L49" s="56"/>
      <c r="M49" s="60" t="s">
        <v>162</v>
      </c>
      <c r="N49" s="58"/>
    </row>
    <row r="50" spans="1:14" ht="18.75" x14ac:dyDescent="0.3">
      <c r="A50" s="55">
        <v>41</v>
      </c>
      <c r="B50" s="60" t="s">
        <v>122</v>
      </c>
      <c r="C50" s="57" t="s">
        <v>123</v>
      </c>
      <c r="D50" s="57" t="s">
        <v>124</v>
      </c>
      <c r="E50" s="56" t="s">
        <v>82</v>
      </c>
      <c r="F50" s="60" t="s">
        <v>245</v>
      </c>
      <c r="G50" s="61" t="s">
        <v>207</v>
      </c>
      <c r="H50" s="100">
        <v>6</v>
      </c>
      <c r="I50" s="98">
        <v>5</v>
      </c>
      <c r="J50" s="100"/>
      <c r="K50" s="99">
        <v>3.3</v>
      </c>
      <c r="L50" s="56"/>
      <c r="M50" s="60" t="s">
        <v>162</v>
      </c>
      <c r="N50" s="58"/>
    </row>
    <row r="51" spans="1:14" ht="18.75" x14ac:dyDescent="0.3">
      <c r="A51" s="55">
        <v>42</v>
      </c>
      <c r="B51" s="60" t="s">
        <v>128</v>
      </c>
      <c r="C51" s="57" t="s">
        <v>129</v>
      </c>
      <c r="D51" s="57" t="s">
        <v>127</v>
      </c>
      <c r="E51" s="56" t="s">
        <v>82</v>
      </c>
      <c r="F51" s="60" t="s">
        <v>246</v>
      </c>
      <c r="G51" s="61" t="s">
        <v>207</v>
      </c>
      <c r="H51" s="100">
        <v>5</v>
      </c>
      <c r="I51" s="98">
        <v>9</v>
      </c>
      <c r="J51" s="100"/>
      <c r="K51" s="99">
        <v>7.5</v>
      </c>
      <c r="L51" s="56"/>
      <c r="M51" s="60" t="s">
        <v>162</v>
      </c>
      <c r="N51" s="58"/>
    </row>
    <row r="52" spans="1:14" ht="18.75" x14ac:dyDescent="0.3">
      <c r="A52" s="55">
        <v>43</v>
      </c>
      <c r="B52" s="60" t="s">
        <v>125</v>
      </c>
      <c r="C52" s="57" t="s">
        <v>126</v>
      </c>
      <c r="D52" s="57" t="s">
        <v>127</v>
      </c>
      <c r="E52" s="56" t="s">
        <v>82</v>
      </c>
      <c r="F52" s="60" t="s">
        <v>247</v>
      </c>
      <c r="G52" s="61" t="s">
        <v>207</v>
      </c>
      <c r="H52" s="100">
        <v>5</v>
      </c>
      <c r="I52" s="98">
        <v>5</v>
      </c>
      <c r="J52" s="100"/>
      <c r="K52" s="99">
        <v>4.8</v>
      </c>
      <c r="L52" s="56"/>
      <c r="M52" s="60" t="s">
        <v>162</v>
      </c>
      <c r="N52" s="58"/>
    </row>
    <row r="53" spans="1:14" ht="18.75" x14ac:dyDescent="0.25">
      <c r="A53" s="55">
        <v>44</v>
      </c>
      <c r="B53" s="60" t="s">
        <v>130</v>
      </c>
      <c r="C53" s="57" t="s">
        <v>131</v>
      </c>
      <c r="D53" s="57" t="s">
        <v>132</v>
      </c>
      <c r="E53" s="56" t="s">
        <v>82</v>
      </c>
      <c r="F53" s="60" t="s">
        <v>248</v>
      </c>
      <c r="G53" s="61" t="s">
        <v>207</v>
      </c>
      <c r="H53" s="101" t="s">
        <v>265</v>
      </c>
      <c r="I53" s="101" t="s">
        <v>265</v>
      </c>
      <c r="J53" s="101" t="s">
        <v>162</v>
      </c>
      <c r="K53" s="102" t="s">
        <v>265</v>
      </c>
      <c r="L53" s="56"/>
      <c r="M53" s="60" t="s">
        <v>162</v>
      </c>
      <c r="N53" s="58"/>
    </row>
    <row r="54" spans="1:14" ht="18.75" x14ac:dyDescent="0.3">
      <c r="A54" s="55">
        <v>45</v>
      </c>
      <c r="B54" s="60" t="s">
        <v>105</v>
      </c>
      <c r="C54" s="57" t="s">
        <v>106</v>
      </c>
      <c r="D54" s="57" t="s">
        <v>107</v>
      </c>
      <c r="E54" s="56" t="s">
        <v>82</v>
      </c>
      <c r="F54" s="60" t="s">
        <v>249</v>
      </c>
      <c r="G54" s="61" t="s">
        <v>207</v>
      </c>
      <c r="H54" s="100">
        <v>4</v>
      </c>
      <c r="I54" s="98">
        <v>7</v>
      </c>
      <c r="J54" s="100"/>
      <c r="K54" s="99">
        <v>4.3</v>
      </c>
      <c r="L54" s="56"/>
      <c r="M54" s="60" t="s">
        <v>162</v>
      </c>
      <c r="N54" s="58"/>
    </row>
    <row r="55" spans="1:14" ht="18.75" x14ac:dyDescent="0.3">
      <c r="A55" s="55">
        <v>46</v>
      </c>
      <c r="B55" s="60" t="s">
        <v>133</v>
      </c>
      <c r="C55" s="57" t="s">
        <v>134</v>
      </c>
      <c r="D55" s="57" t="s">
        <v>135</v>
      </c>
      <c r="E55" s="56" t="s">
        <v>82</v>
      </c>
      <c r="F55" s="60" t="s">
        <v>250</v>
      </c>
      <c r="G55" s="61" t="s">
        <v>207</v>
      </c>
      <c r="H55" s="100">
        <v>3</v>
      </c>
      <c r="I55" s="98">
        <v>6</v>
      </c>
      <c r="J55" s="100"/>
      <c r="K55" s="99">
        <v>5.8</v>
      </c>
      <c r="L55" s="56"/>
      <c r="M55" s="60" t="s">
        <v>162</v>
      </c>
      <c r="N55" s="58"/>
    </row>
    <row r="56" spans="1:14" ht="18.75" x14ac:dyDescent="0.3">
      <c r="A56" s="55">
        <v>47</v>
      </c>
      <c r="B56" s="60" t="s">
        <v>136</v>
      </c>
      <c r="C56" s="57" t="s">
        <v>137</v>
      </c>
      <c r="D56" s="57" t="s">
        <v>135</v>
      </c>
      <c r="E56" s="56" t="s">
        <v>82</v>
      </c>
      <c r="F56" s="60" t="s">
        <v>251</v>
      </c>
      <c r="G56" s="61" t="s">
        <v>207</v>
      </c>
      <c r="H56" s="100">
        <v>1</v>
      </c>
      <c r="I56" s="98">
        <v>0</v>
      </c>
      <c r="J56" s="100"/>
      <c r="K56" s="99">
        <v>0</v>
      </c>
      <c r="L56" s="56"/>
      <c r="M56" s="60" t="s">
        <v>162</v>
      </c>
      <c r="N56" s="58"/>
    </row>
    <row r="57" spans="1:14" ht="18.75" x14ac:dyDescent="0.3">
      <c r="A57" s="55">
        <v>48</v>
      </c>
      <c r="B57" s="60" t="s">
        <v>138</v>
      </c>
      <c r="C57" s="57" t="s">
        <v>139</v>
      </c>
      <c r="D57" s="57" t="s">
        <v>140</v>
      </c>
      <c r="E57" s="56" t="s">
        <v>82</v>
      </c>
      <c r="F57" s="60" t="s">
        <v>252</v>
      </c>
      <c r="G57" s="61" t="s">
        <v>207</v>
      </c>
      <c r="H57" s="100">
        <v>6</v>
      </c>
      <c r="I57" s="98">
        <v>6</v>
      </c>
      <c r="J57" s="100"/>
      <c r="K57" s="99">
        <v>4</v>
      </c>
      <c r="L57" s="56"/>
      <c r="M57" s="60" t="s">
        <v>162</v>
      </c>
      <c r="N57" s="58"/>
    </row>
    <row r="58" spans="1:14" ht="18.75" x14ac:dyDescent="0.3">
      <c r="A58" s="55">
        <v>49</v>
      </c>
      <c r="B58" s="60" t="s">
        <v>141</v>
      </c>
      <c r="C58" s="57" t="s">
        <v>142</v>
      </c>
      <c r="D58" s="57" t="s">
        <v>143</v>
      </c>
      <c r="E58" s="56" t="s">
        <v>82</v>
      </c>
      <c r="F58" s="60" t="s">
        <v>253</v>
      </c>
      <c r="G58" s="61" t="s">
        <v>207</v>
      </c>
      <c r="H58" s="100">
        <v>5</v>
      </c>
      <c r="I58" s="98">
        <v>6</v>
      </c>
      <c r="J58" s="100"/>
      <c r="K58" s="99">
        <v>5.8</v>
      </c>
      <c r="L58" s="56"/>
      <c r="M58" s="60" t="s">
        <v>162</v>
      </c>
      <c r="N58" s="58"/>
    </row>
    <row r="59" spans="1:14" ht="18.75" x14ac:dyDescent="0.3">
      <c r="A59" s="55">
        <v>50</v>
      </c>
      <c r="B59" s="60" t="s">
        <v>144</v>
      </c>
      <c r="C59" s="57" t="s">
        <v>145</v>
      </c>
      <c r="D59" s="57" t="s">
        <v>143</v>
      </c>
      <c r="E59" s="56" t="s">
        <v>82</v>
      </c>
      <c r="F59" s="60" t="s">
        <v>254</v>
      </c>
      <c r="G59" s="61" t="s">
        <v>207</v>
      </c>
      <c r="H59" s="100">
        <v>3</v>
      </c>
      <c r="I59" s="98">
        <v>0</v>
      </c>
      <c r="J59" s="100"/>
      <c r="K59" s="99">
        <v>0</v>
      </c>
      <c r="L59" s="56"/>
      <c r="M59" s="60" t="s">
        <v>162</v>
      </c>
      <c r="N59" s="58"/>
    </row>
    <row r="60" spans="1:14" ht="18.75" x14ac:dyDescent="0.25">
      <c r="A60" s="55">
        <v>51</v>
      </c>
      <c r="B60" s="60" t="s">
        <v>146</v>
      </c>
      <c r="C60" s="57" t="s">
        <v>147</v>
      </c>
      <c r="D60" s="57" t="s">
        <v>148</v>
      </c>
      <c r="E60" s="56" t="s">
        <v>82</v>
      </c>
      <c r="F60" s="60" t="s">
        <v>255</v>
      </c>
      <c r="G60" s="61" t="s">
        <v>207</v>
      </c>
      <c r="H60" s="101" t="s">
        <v>265</v>
      </c>
      <c r="I60" s="101" t="s">
        <v>265</v>
      </c>
      <c r="J60" s="101"/>
      <c r="K60" s="102" t="s">
        <v>265</v>
      </c>
      <c r="L60" s="56"/>
      <c r="M60" s="60" t="s">
        <v>162</v>
      </c>
      <c r="N60" s="58"/>
    </row>
    <row r="61" spans="1:14" ht="18.75" x14ac:dyDescent="0.25">
      <c r="A61" s="55">
        <v>52</v>
      </c>
      <c r="B61" s="60" t="s">
        <v>113</v>
      </c>
      <c r="C61" s="57" t="s">
        <v>114</v>
      </c>
      <c r="D61" s="57" t="s">
        <v>115</v>
      </c>
      <c r="E61" s="56" t="s">
        <v>82</v>
      </c>
      <c r="F61" s="60" t="s">
        <v>256</v>
      </c>
      <c r="G61" s="61" t="s">
        <v>207</v>
      </c>
      <c r="H61" s="101" t="s">
        <v>265</v>
      </c>
      <c r="I61" s="101" t="s">
        <v>265</v>
      </c>
      <c r="J61" s="101" t="s">
        <v>162</v>
      </c>
      <c r="K61" s="102" t="s">
        <v>265</v>
      </c>
      <c r="L61" s="56"/>
      <c r="M61" s="60" t="s">
        <v>162</v>
      </c>
      <c r="N61" s="58"/>
    </row>
    <row r="62" spans="1:14" ht="18.75" x14ac:dyDescent="0.3">
      <c r="A62" s="55">
        <v>53</v>
      </c>
      <c r="B62" s="60" t="s">
        <v>116</v>
      </c>
      <c r="C62" s="57" t="s">
        <v>117</v>
      </c>
      <c r="D62" s="57" t="s">
        <v>118</v>
      </c>
      <c r="E62" s="56" t="s">
        <v>82</v>
      </c>
      <c r="F62" s="60" t="s">
        <v>257</v>
      </c>
      <c r="G62" s="61" t="s">
        <v>207</v>
      </c>
      <c r="H62" s="100">
        <v>5</v>
      </c>
      <c r="I62" s="98">
        <v>7</v>
      </c>
      <c r="J62" s="100"/>
      <c r="K62" s="99">
        <v>4.8</v>
      </c>
      <c r="L62" s="56"/>
      <c r="M62" s="60" t="s">
        <v>162</v>
      </c>
      <c r="N62" s="58"/>
    </row>
    <row r="63" spans="1:14" ht="18.75" x14ac:dyDescent="0.3">
      <c r="A63" s="55">
        <v>54</v>
      </c>
      <c r="B63" s="60" t="s">
        <v>111</v>
      </c>
      <c r="C63" s="57" t="s">
        <v>112</v>
      </c>
      <c r="D63" s="57" t="s">
        <v>110</v>
      </c>
      <c r="E63" s="56" t="s">
        <v>82</v>
      </c>
      <c r="F63" s="60" t="s">
        <v>247</v>
      </c>
      <c r="G63" s="61" t="s">
        <v>207</v>
      </c>
      <c r="H63" s="100">
        <v>5</v>
      </c>
      <c r="I63" s="98">
        <v>5</v>
      </c>
      <c r="J63" s="100"/>
      <c r="K63" s="99">
        <v>5.8</v>
      </c>
      <c r="L63" s="56"/>
      <c r="M63" s="60" t="s">
        <v>162</v>
      </c>
      <c r="N63" s="58"/>
    </row>
    <row r="64" spans="1:14" ht="18.75" x14ac:dyDescent="0.25">
      <c r="A64" s="55">
        <v>55</v>
      </c>
      <c r="B64" s="60" t="s">
        <v>108</v>
      </c>
      <c r="C64" s="57" t="s">
        <v>109</v>
      </c>
      <c r="D64" s="57" t="s">
        <v>110</v>
      </c>
      <c r="E64" s="56" t="s">
        <v>82</v>
      </c>
      <c r="F64" s="60" t="s">
        <v>258</v>
      </c>
      <c r="G64" s="61" t="s">
        <v>207</v>
      </c>
      <c r="H64" s="101" t="s">
        <v>265</v>
      </c>
      <c r="I64" s="101" t="s">
        <v>265</v>
      </c>
      <c r="J64" s="101" t="s">
        <v>162</v>
      </c>
      <c r="K64" s="102" t="s">
        <v>265</v>
      </c>
      <c r="L64" s="56"/>
      <c r="M64" s="60" t="s">
        <v>162</v>
      </c>
      <c r="N64" s="58"/>
    </row>
    <row r="65" spans="1:14" ht="18.75" x14ac:dyDescent="0.25">
      <c r="A65" s="55">
        <v>56</v>
      </c>
      <c r="B65" s="60" t="s">
        <v>149</v>
      </c>
      <c r="C65" s="57" t="s">
        <v>150</v>
      </c>
      <c r="D65" s="57" t="s">
        <v>151</v>
      </c>
      <c r="E65" s="56" t="s">
        <v>82</v>
      </c>
      <c r="F65" s="60" t="s">
        <v>259</v>
      </c>
      <c r="G65" s="61" t="s">
        <v>207</v>
      </c>
      <c r="H65" s="101" t="s">
        <v>265</v>
      </c>
      <c r="I65" s="101" t="s">
        <v>265</v>
      </c>
      <c r="J65" s="101" t="s">
        <v>162</v>
      </c>
      <c r="K65" s="102" t="s">
        <v>265</v>
      </c>
      <c r="L65" s="56"/>
      <c r="M65" s="60" t="s">
        <v>162</v>
      </c>
      <c r="N65" s="58"/>
    </row>
    <row r="66" spans="1:14" ht="16.5" thickBot="1" x14ac:dyDescent="0.3">
      <c r="A66" s="85" t="s">
        <v>260</v>
      </c>
      <c r="B66" s="86"/>
      <c r="C66" s="44">
        <v>1</v>
      </c>
      <c r="D66" s="45"/>
      <c r="E66" s="53"/>
      <c r="F66" s="53"/>
      <c r="G66" s="53"/>
      <c r="H66" s="46"/>
      <c r="I66" s="46"/>
      <c r="J66" s="46"/>
      <c r="K66" s="46"/>
      <c r="L66" s="46"/>
      <c r="M66" s="46"/>
      <c r="N66" s="47"/>
    </row>
    <row r="67" spans="1:14" x14ac:dyDescent="0.25">
      <c r="A67" s="54"/>
      <c r="B67" s="59" t="s">
        <v>261</v>
      </c>
      <c r="C67" s="50"/>
      <c r="D67" s="50"/>
      <c r="E67" s="50"/>
      <c r="F67" s="50"/>
      <c r="G67" s="74" t="s">
        <v>262</v>
      </c>
      <c r="H67" s="74"/>
      <c r="I67" s="74"/>
      <c r="J67" s="74"/>
      <c r="K67" s="74"/>
      <c r="L67" s="74"/>
      <c r="M67" s="74"/>
      <c r="N67" s="74"/>
    </row>
    <row r="68" spans="1:14" x14ac:dyDescent="0.25">
      <c r="A68" s="54"/>
      <c r="B68" s="52"/>
      <c r="C68" s="50"/>
      <c r="D68" s="50"/>
      <c r="E68" s="50"/>
      <c r="F68" s="50"/>
      <c r="G68" s="92" t="s">
        <v>263</v>
      </c>
      <c r="H68" s="92"/>
      <c r="I68" s="92"/>
      <c r="J68" s="92"/>
      <c r="K68" s="92"/>
      <c r="L68" s="92"/>
      <c r="M68" s="92"/>
      <c r="N68" s="92"/>
    </row>
    <row r="69" spans="1:14" x14ac:dyDescent="0.25">
      <c r="A69" s="40"/>
      <c r="B69" s="41"/>
      <c r="C69" s="40"/>
      <c r="D69" s="40"/>
      <c r="E69" s="40"/>
      <c r="F69" s="40"/>
      <c r="G69" s="40"/>
      <c r="H69" s="42"/>
      <c r="I69" s="42"/>
      <c r="J69" s="42"/>
      <c r="K69" s="42"/>
      <c r="L69" s="42"/>
      <c r="M69" s="42"/>
      <c r="N69" s="42"/>
    </row>
    <row r="70" spans="1:14" x14ac:dyDescent="0.25">
      <c r="A70" s="40"/>
      <c r="B70" s="41"/>
      <c r="C70" s="40"/>
      <c r="D70" s="40"/>
      <c r="E70" s="40"/>
      <c r="F70" s="40"/>
      <c r="G70" s="40"/>
      <c r="H70" s="42"/>
      <c r="I70" s="42"/>
      <c r="J70" s="42"/>
      <c r="K70" s="42"/>
      <c r="L70" s="42"/>
      <c r="M70" s="42"/>
      <c r="N70" s="42"/>
    </row>
    <row r="71" spans="1:14" x14ac:dyDescent="0.25">
      <c r="A71" s="40"/>
      <c r="B71" s="40"/>
      <c r="C71" s="40"/>
      <c r="D71" s="40"/>
      <c r="E71" s="40"/>
      <c r="F71" s="40"/>
      <c r="G71" s="94" t="s">
        <v>264</v>
      </c>
      <c r="H71" s="94"/>
      <c r="I71" s="94"/>
      <c r="J71" s="94"/>
      <c r="K71" s="94"/>
      <c r="L71" s="94"/>
      <c r="M71" s="94"/>
      <c r="N71" s="94"/>
    </row>
  </sheetData>
  <mergeCells count="19">
    <mergeCell ref="G68:N68"/>
    <mergeCell ref="K7:K9"/>
    <mergeCell ref="G71:N71"/>
    <mergeCell ref="L7:L9"/>
    <mergeCell ref="M7:M9"/>
    <mergeCell ref="A4:N4"/>
    <mergeCell ref="G67:N67"/>
    <mergeCell ref="F8:F9"/>
    <mergeCell ref="G8:G9"/>
    <mergeCell ref="H8:J8"/>
    <mergeCell ref="C8:C9"/>
    <mergeCell ref="D8:D9"/>
    <mergeCell ref="E8:E9"/>
    <mergeCell ref="A7:A9"/>
    <mergeCell ref="N7:N9"/>
    <mergeCell ref="A66:B66"/>
    <mergeCell ref="B7:G7"/>
    <mergeCell ref="B8:B9"/>
    <mergeCell ref="H7:J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2016-10-31T23:19:32Z</dcterms:created>
  <dcterms:modified xsi:type="dcterms:W3CDTF">2016-11-23T11:19:06Z</dcterms:modified>
</cp:coreProperties>
</file>